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مقبوضات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I4" i="1" l="1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Z46" i="2" s="1"/>
  <c r="AA45" i="2"/>
  <c r="Z45" i="2"/>
  <c r="AA44" i="2"/>
  <c r="Z44" i="2"/>
  <c r="AA43" i="2"/>
  <c r="Z43" i="2"/>
  <c r="AA42" i="2"/>
  <c r="Z42" i="2"/>
  <c r="AA41" i="2"/>
  <c r="Z41" i="2"/>
  <c r="AA40" i="2"/>
  <c r="Z40" i="2"/>
  <c r="AA39" i="2"/>
  <c r="Z39" i="2"/>
  <c r="AA38" i="2"/>
  <c r="Z38" i="2"/>
  <c r="AA37" i="2"/>
  <c r="Z37" i="2"/>
  <c r="AA36" i="2"/>
  <c r="Z36" i="2"/>
  <c r="AA35" i="2"/>
  <c r="Z35" i="2"/>
  <c r="AA34" i="2"/>
  <c r="Z34" i="2"/>
  <c r="AA33" i="2"/>
  <c r="Z33" i="2"/>
  <c r="AA32" i="2"/>
  <c r="Z32" i="2"/>
  <c r="AA31" i="2"/>
  <c r="Z31" i="2"/>
  <c r="AA30" i="2"/>
  <c r="Z30" i="2"/>
  <c r="AA29" i="2"/>
  <c r="Z29" i="2"/>
  <c r="AA28" i="2"/>
  <c r="Z28" i="2"/>
  <c r="AA27" i="2"/>
  <c r="Z27" i="2"/>
  <c r="AA26" i="2"/>
  <c r="Z26" i="2"/>
  <c r="AA25" i="2"/>
  <c r="Z25" i="2"/>
  <c r="AA24" i="2"/>
  <c r="Z24" i="2"/>
  <c r="AA23" i="2"/>
  <c r="Z23" i="2"/>
  <c r="AA22" i="2"/>
  <c r="Z22" i="2"/>
  <c r="AA21" i="2"/>
  <c r="Z21" i="2"/>
  <c r="AA20" i="2"/>
  <c r="Z20" i="2"/>
  <c r="AA19" i="2"/>
  <c r="Z19" i="2"/>
  <c r="AA18" i="2"/>
  <c r="Z18" i="2"/>
  <c r="AA17" i="2"/>
  <c r="Z17" i="2"/>
  <c r="AA16" i="2"/>
  <c r="Z16" i="2"/>
  <c r="AA15" i="2"/>
  <c r="Z15" i="2"/>
  <c r="AA14" i="2"/>
  <c r="Z14" i="2"/>
  <c r="AA13" i="2"/>
  <c r="Z13" i="2"/>
  <c r="AA12" i="2"/>
  <c r="Z12" i="2"/>
  <c r="AA11" i="2"/>
  <c r="Z11" i="2"/>
  <c r="AA10" i="2"/>
  <c r="Z10" i="2"/>
  <c r="AA9" i="2"/>
  <c r="Z9" i="2"/>
  <c r="AA8" i="2"/>
  <c r="Z8" i="2"/>
  <c r="AA7" i="2"/>
  <c r="Z7" i="2"/>
  <c r="AA6" i="2"/>
  <c r="Z6" i="2"/>
  <c r="AA5" i="2"/>
  <c r="Z5" i="2"/>
  <c r="CI15" i="1"/>
  <c r="CH15" i="1"/>
  <c r="CI14" i="1"/>
  <c r="CH14" i="1"/>
  <c r="CI13" i="1"/>
  <c r="CH13" i="1"/>
  <c r="CI12" i="1"/>
  <c r="CH12" i="1"/>
  <c r="CI11" i="1"/>
  <c r="CH11" i="1"/>
  <c r="CI10" i="1"/>
  <c r="CH10" i="1"/>
  <c r="CI9" i="1"/>
  <c r="CH9" i="1"/>
  <c r="CI8" i="1"/>
  <c r="CH8" i="1"/>
  <c r="CI7" i="1"/>
  <c r="CH7" i="1"/>
  <c r="CI6" i="1"/>
  <c r="CH6" i="1"/>
  <c r="CI5" i="1"/>
  <c r="CH5" i="1"/>
  <c r="CH4" i="1"/>
  <c r="CI1" i="1"/>
  <c r="CG1" i="1"/>
  <c r="CF1" i="1"/>
  <c r="CE1" i="1"/>
  <c r="CD1" i="1"/>
  <c r="CC1" i="1"/>
  <c r="CB1" i="1"/>
  <c r="CA1" i="1"/>
  <c r="BZ1" i="1"/>
  <c r="BY1" i="1"/>
  <c r="BX1" i="1"/>
  <c r="BW1" i="1"/>
  <c r="BV1" i="1"/>
  <c r="BU1" i="1"/>
  <c r="BT1" i="1"/>
  <c r="BS1" i="1"/>
  <c r="BR1" i="1"/>
  <c r="BQ1" i="1"/>
  <c r="BP1" i="1"/>
  <c r="BO1" i="1"/>
  <c r="BN1" i="1"/>
  <c r="BM1" i="1"/>
  <c r="BL1" i="1"/>
  <c r="BK1" i="1"/>
  <c r="BJ1" i="1"/>
  <c r="BI1" i="1"/>
  <c r="BH1" i="1"/>
  <c r="BG1" i="1"/>
  <c r="BF1" i="1"/>
  <c r="BE1" i="1"/>
  <c r="BD1" i="1"/>
  <c r="BC1" i="1"/>
  <c r="BB1" i="1"/>
  <c r="BA1" i="1"/>
  <c r="AZ1" i="1"/>
  <c r="AY1" i="1"/>
  <c r="AX1" i="1"/>
  <c r="AW1" i="1"/>
  <c r="AV1" i="1"/>
  <c r="AU1" i="1"/>
  <c r="AT1" i="1"/>
  <c r="AS1" i="1"/>
  <c r="AR1" i="1"/>
  <c r="AQ1" i="1"/>
  <c r="AP1" i="1"/>
  <c r="AO1" i="1"/>
  <c r="AN1" i="1"/>
  <c r="AM1" i="1"/>
  <c r="AL1" i="1"/>
  <c r="AK1" i="1"/>
  <c r="AJ1" i="1"/>
  <c r="AI1" i="1"/>
  <c r="AH1" i="1"/>
  <c r="AG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I1" i="1"/>
  <c r="H1" i="1"/>
  <c r="G1" i="1"/>
  <c r="F1" i="1"/>
  <c r="CH1" i="1" s="1"/>
  <c r="E1" i="1"/>
  <c r="D1" i="1"/>
  <c r="AA46" i="2" l="1"/>
</calcChain>
</file>

<file path=xl/comments1.xml><?xml version="1.0" encoding="utf-8"?>
<comments xmlns="http://schemas.openxmlformats.org/spreadsheetml/2006/main">
  <authors>
    <author>Author</author>
  </authors>
  <commentList>
    <comment ref="B5" authorId="0">
      <text>
        <r>
          <rPr>
            <b/>
            <sz val="16"/>
            <color indexed="81"/>
            <rFont val="Tahoma"/>
            <family val="2"/>
          </rPr>
          <t>Author:</t>
        </r>
        <r>
          <rPr>
            <sz val="16"/>
            <color indexed="81"/>
            <rFont val="Tahoma"/>
            <family val="2"/>
          </rPr>
          <t xml:space="preserve">
كيفية جلب الارقام من صفحة المقبوضات الى قائمة الدخل بدالة واحدة ؟؟</t>
        </r>
      </text>
    </comment>
  </commentList>
</comments>
</file>

<file path=xl/sharedStrings.xml><?xml version="1.0" encoding="utf-8"?>
<sst xmlns="http://schemas.openxmlformats.org/spreadsheetml/2006/main" count="225" uniqueCount="66">
  <si>
    <t>تاريخ</t>
  </si>
  <si>
    <t>اليوم</t>
  </si>
  <si>
    <t>بيان / ملاحظات</t>
  </si>
  <si>
    <t>كشف</t>
  </si>
  <si>
    <t>كشف + اشاعة</t>
  </si>
  <si>
    <t>خلع عادى</t>
  </si>
  <si>
    <t>خلع جراحى</t>
  </si>
  <si>
    <t>خلع ضرس عقل عادى</t>
  </si>
  <si>
    <t>خلع ضرس عقل مدفون</t>
  </si>
  <si>
    <t>خلع اطفال</t>
  </si>
  <si>
    <t>خلع جراحى اطفال</t>
  </si>
  <si>
    <t>حشو ابيض امامى</t>
  </si>
  <si>
    <t>حشو ابيض خلفى كلاس 1</t>
  </si>
  <si>
    <t>حشو ابيض خلفى كلاس 2</t>
  </si>
  <si>
    <t>حشو مملغم</t>
  </si>
  <si>
    <t>حشو مؤقت علاجى</t>
  </si>
  <si>
    <t xml:space="preserve">حشو عصب اطفال </t>
  </si>
  <si>
    <t>حشو عصب اطفال + طربوش</t>
  </si>
  <si>
    <t>space maintainer</t>
  </si>
  <si>
    <t xml:space="preserve">حشو عصب امامى </t>
  </si>
  <si>
    <t>حشو عصب خلفى</t>
  </si>
  <si>
    <t>porclien</t>
  </si>
  <si>
    <t>zercon خلفى</t>
  </si>
  <si>
    <t>e-max امامى</t>
  </si>
  <si>
    <t>post</t>
  </si>
  <si>
    <t>scaling عادى</t>
  </si>
  <si>
    <t>scaling صعب</t>
  </si>
  <si>
    <t>partial</t>
  </si>
  <si>
    <t>Denture</t>
  </si>
  <si>
    <t>G.A</t>
  </si>
  <si>
    <t>G.A امامية</t>
  </si>
  <si>
    <t>G.A Zercon</t>
  </si>
  <si>
    <t>تقويم</t>
  </si>
  <si>
    <t>زراعة</t>
  </si>
  <si>
    <t>عمليات اطفال</t>
  </si>
  <si>
    <t>عمليات بنج كلى</t>
  </si>
  <si>
    <t>night garude</t>
  </si>
  <si>
    <t>smile design</t>
  </si>
  <si>
    <t>bleaching</t>
  </si>
  <si>
    <t>تحت الحساب</t>
  </si>
  <si>
    <t>اجمالى العدد</t>
  </si>
  <si>
    <t>اجمالى المبلغ</t>
  </si>
  <si>
    <t>عدد</t>
  </si>
  <si>
    <t>مبلغ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</si>
  <si>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</si>
  <si>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</si>
  <si>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</si>
  <si>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</si>
  <si>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</si>
  <si>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</si>
  <si>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</si>
  <si>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</si>
  <si>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</si>
  <si>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</si>
  <si>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</si>
  <si>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</si>
  <si>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محسن عباس</t>
  </si>
  <si>
    <t>د / محمود</t>
  </si>
  <si>
    <t>قائمة الدخل عن الفترة من 1-1-2017 الى 31-12-2017</t>
  </si>
  <si>
    <t>أولا : الإيرادات</t>
  </si>
  <si>
    <t>الشهر</t>
  </si>
  <si>
    <t>الاجمالى</t>
  </si>
  <si>
    <t>الإيرادات</t>
  </si>
  <si>
    <t>اجمالى الإيرادات</t>
  </si>
  <si>
    <t>جهينة</t>
  </si>
  <si>
    <t>arab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</si>
</sst>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color indexed="81"/>
      <name val="Tahoma"/>
      <family val="2"/>
    </font>
    <font>
      <b/>
      <sz val="14"/>
      <name val="Arial"/>
      <family val="2"/>
      <scheme val="minor"/>
    </font>
    <font>
      <sz val="11"/>
      <name val="Arial"/>
      <family val="2"/>
      <scheme val="minor"/>
    </font>
    <font>
      <b/>
      <sz val="16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164" fontId="2" fillId="0" borderId="4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/>
    </xf>
    <xf numFmtId="164" fontId="5" fillId="0" borderId="11" xfId="1" applyNumberFormat="1" applyFont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0" fontId="8" fillId="0" borderId="0" xfId="0" applyFont="1" applyFill="1"/>
    <xf numFmtId="164" fontId="7" fillId="0" borderId="3" xfId="0" applyNumberFormat="1" applyFont="1" applyFill="1" applyBorder="1" applyAlignment="1">
      <alignment vertical="center" wrapText="1"/>
    </xf>
    <xf numFmtId="164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vertical="center" wrapText="1"/>
    </xf>
    <xf numFmtId="164" fontId="7" fillId="0" borderId="5" xfId="0" applyNumberFormat="1" applyFont="1" applyFill="1" applyBorder="1" applyAlignment="1">
      <alignment vertical="center" wrapText="1"/>
    </xf>
    <xf numFmtId="164" fontId="7" fillId="0" borderId="6" xfId="0" applyNumberFormat="1" applyFont="1" applyFill="1" applyBorder="1" applyAlignment="1">
      <alignment vertical="center" wrapText="1"/>
    </xf>
    <xf numFmtId="164" fontId="7" fillId="0" borderId="7" xfId="0" applyNumberFormat="1" applyFont="1" applyFill="1" applyBorder="1" applyAlignment="1">
      <alignment vertical="center" wrapText="1"/>
    </xf>
    <xf numFmtId="164" fontId="7" fillId="0" borderId="9" xfId="0" applyNumberFormat="1" applyFont="1" applyFill="1" applyBorder="1" applyAlignment="1">
      <alignment vertical="center" wrapText="1"/>
    </xf>
    <xf numFmtId="164" fontId="7" fillId="0" borderId="8" xfId="0" applyNumberFormat="1" applyFont="1" applyFill="1" applyBorder="1" applyAlignment="1">
      <alignment vertical="center" wrapText="1"/>
    </xf>
    <xf numFmtId="164" fontId="7" fillId="0" borderId="10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0" borderId="5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5"/>
  <sheetViews>
    <sheetView rightToLeft="1" tabSelected="1" workbookViewId="0">
      <selection activeCell="I23" sqref="I23"/>
    </sheetView>
  </sheetViews>
  <sheetFormatPr defaultRowHeight="14.25" x14ac:dyDescent="0.2"/>
  <cols>
    <col min="4" max="4" width="9.125" bestFit="1" customWidth="1"/>
    <col min="5" max="5" width="10" bestFit="1" customWidth="1"/>
    <col min="6" max="8" width="9.125" bestFit="1" customWidth="1"/>
    <col min="9" max="9" width="10" bestFit="1" customWidth="1"/>
    <col min="10" max="10" width="9.125" bestFit="1" customWidth="1"/>
    <col min="11" max="11" width="10" bestFit="1" customWidth="1"/>
    <col min="12" max="12" width="9.125" bestFit="1" customWidth="1"/>
    <col min="13" max="13" width="10" bestFit="1" customWidth="1"/>
    <col min="14" max="16" width="9.125" bestFit="1" customWidth="1"/>
    <col min="17" max="17" width="10" bestFit="1" customWidth="1"/>
    <col min="18" max="20" width="9.125" bestFit="1" customWidth="1"/>
    <col min="21" max="21" width="10" bestFit="1" customWidth="1"/>
    <col min="22" max="22" width="9.125" bestFit="1" customWidth="1"/>
    <col min="23" max="23" width="10" bestFit="1" customWidth="1"/>
    <col min="24" max="24" width="9.125" bestFit="1" customWidth="1"/>
    <col min="25" max="25" width="10" bestFit="1" customWidth="1"/>
    <col min="26" max="26" width="9.125" bestFit="1" customWidth="1"/>
    <col min="27" max="27" width="9.875" bestFit="1" customWidth="1"/>
    <col min="28" max="30" width="9.125" bestFit="1" customWidth="1"/>
    <col min="31" max="31" width="10" bestFit="1" customWidth="1"/>
    <col min="32" max="32" width="9.125" bestFit="1" customWidth="1"/>
    <col min="33" max="33" width="10" bestFit="1" customWidth="1"/>
    <col min="34" max="36" width="9.125" bestFit="1" customWidth="1"/>
    <col min="37" max="37" width="11.25" bestFit="1" customWidth="1"/>
    <col min="38" max="38" width="9.125" bestFit="1" customWidth="1"/>
    <col min="39" max="39" width="11.25" bestFit="1" customWidth="1"/>
    <col min="40" max="40" width="9.125" bestFit="1" customWidth="1"/>
    <col min="41" max="41" width="11.25" bestFit="1" customWidth="1"/>
    <col min="42" max="42" width="9.125" bestFit="1" customWidth="1"/>
    <col min="43" max="43" width="11.25" bestFit="1" customWidth="1"/>
    <col min="44" max="48" width="9.125" bestFit="1" customWidth="1"/>
    <col min="49" max="49" width="9.875" bestFit="1" customWidth="1"/>
    <col min="50" max="52" width="9.125" bestFit="1" customWidth="1"/>
    <col min="53" max="53" width="9.875" bestFit="1" customWidth="1"/>
    <col min="54" max="56" width="9.125" bestFit="1" customWidth="1"/>
    <col min="57" max="57" width="11.25" bestFit="1" customWidth="1"/>
    <col min="58" max="62" width="9.125" bestFit="1" customWidth="1"/>
    <col min="63" max="63" width="10" bestFit="1" customWidth="1"/>
    <col min="64" max="64" width="9.125" bestFit="1" customWidth="1"/>
    <col min="65" max="65" width="11.375" bestFit="1" customWidth="1"/>
    <col min="66" max="68" width="9.125" bestFit="1" customWidth="1"/>
    <col min="69" max="69" width="9.875" bestFit="1" customWidth="1"/>
    <col min="70" max="70" width="9.125" bestFit="1" customWidth="1"/>
    <col min="71" max="71" width="10" bestFit="1" customWidth="1"/>
    <col min="72" max="74" width="9.125" bestFit="1" customWidth="1"/>
    <col min="75" max="75" width="10" bestFit="1" customWidth="1"/>
    <col min="76" max="80" width="9.125" bestFit="1" customWidth="1"/>
    <col min="81" max="81" width="10" bestFit="1" customWidth="1"/>
    <col min="82" max="82" width="9.125" bestFit="1" customWidth="1"/>
    <col min="83" max="83" width="10" bestFit="1" customWidth="1"/>
    <col min="84" max="86" width="9.125" bestFit="1" customWidth="1"/>
    <col min="87" max="87" width="13.5" bestFit="1" customWidth="1"/>
  </cols>
  <sheetData>
    <row r="1" spans="1:87" s="13" customFormat="1" ht="19.5" thickTop="1" thickBot="1" x14ac:dyDescent="0.25">
      <c r="A1" s="24" t="s">
        <v>0</v>
      </c>
      <c r="B1" s="26" t="s">
        <v>1</v>
      </c>
      <c r="C1" s="28" t="s">
        <v>2</v>
      </c>
      <c r="D1" s="11">
        <f>SUM(D4:D15)</f>
        <v>445</v>
      </c>
      <c r="E1" s="11">
        <f>SUM(E4:E15)</f>
        <v>25595</v>
      </c>
      <c r="F1" s="11">
        <f t="shared" ref="F1:BQ1" si="0">SUM(F4:F15)</f>
        <v>1</v>
      </c>
      <c r="G1" s="11">
        <f t="shared" si="0"/>
        <v>58</v>
      </c>
      <c r="H1" s="11">
        <f t="shared" si="0"/>
        <v>290</v>
      </c>
      <c r="I1" s="11">
        <f t="shared" si="0"/>
        <v>75395</v>
      </c>
      <c r="J1" s="11">
        <f t="shared" si="0"/>
        <v>32</v>
      </c>
      <c r="K1" s="11">
        <f t="shared" si="0"/>
        <v>36985</v>
      </c>
      <c r="L1" s="11">
        <f t="shared" si="0"/>
        <v>118</v>
      </c>
      <c r="M1" s="11">
        <f t="shared" si="0"/>
        <v>44960</v>
      </c>
      <c r="N1" s="11">
        <f t="shared" si="0"/>
        <v>0</v>
      </c>
      <c r="O1" s="11">
        <f t="shared" si="0"/>
        <v>0</v>
      </c>
      <c r="P1" s="11">
        <f t="shared" si="0"/>
        <v>290</v>
      </c>
      <c r="Q1" s="11">
        <f t="shared" si="0"/>
        <v>34160</v>
      </c>
      <c r="R1" s="11">
        <f t="shared" si="0"/>
        <v>2</v>
      </c>
      <c r="S1" s="11">
        <f t="shared" si="0"/>
        <v>440</v>
      </c>
      <c r="T1" s="11">
        <f t="shared" si="0"/>
        <v>585</v>
      </c>
      <c r="U1" s="11">
        <f t="shared" si="0"/>
        <v>28510</v>
      </c>
      <c r="V1" s="11">
        <f t="shared" si="0"/>
        <v>47</v>
      </c>
      <c r="W1" s="11">
        <f t="shared" si="0"/>
        <v>15480</v>
      </c>
      <c r="X1" s="11">
        <f t="shared" si="0"/>
        <v>100</v>
      </c>
      <c r="Y1" s="11">
        <f t="shared" si="0"/>
        <v>43150</v>
      </c>
      <c r="Z1" s="11">
        <f t="shared" si="0"/>
        <v>54</v>
      </c>
      <c r="AA1" s="11">
        <f t="shared" si="0"/>
        <v>11660</v>
      </c>
      <c r="AB1" s="11">
        <f t="shared" si="0"/>
        <v>6</v>
      </c>
      <c r="AC1" s="11">
        <f t="shared" si="0"/>
        <v>1260</v>
      </c>
      <c r="AD1" s="11">
        <f t="shared" si="0"/>
        <v>31</v>
      </c>
      <c r="AE1" s="11">
        <f t="shared" si="0"/>
        <v>13090</v>
      </c>
      <c r="AF1" s="11">
        <f t="shared" si="0"/>
        <v>69</v>
      </c>
      <c r="AG1" s="11">
        <f t="shared" si="0"/>
        <v>37400</v>
      </c>
      <c r="AH1" s="11">
        <f t="shared" si="0"/>
        <v>2</v>
      </c>
      <c r="AI1" s="11">
        <f t="shared" si="0"/>
        <v>2010</v>
      </c>
      <c r="AJ1" s="11">
        <f t="shared" si="0"/>
        <v>136</v>
      </c>
      <c r="AK1" s="11">
        <f t="shared" si="0"/>
        <v>127825</v>
      </c>
      <c r="AL1" s="11">
        <f t="shared" si="0"/>
        <v>133</v>
      </c>
      <c r="AM1" s="11">
        <f t="shared" si="0"/>
        <v>137770</v>
      </c>
      <c r="AN1" s="11">
        <f t="shared" si="0"/>
        <v>122</v>
      </c>
      <c r="AO1" s="11">
        <f t="shared" si="0"/>
        <v>145475</v>
      </c>
      <c r="AP1" s="11">
        <f t="shared" si="0"/>
        <v>53</v>
      </c>
      <c r="AQ1" s="11">
        <f t="shared" si="0"/>
        <v>101770</v>
      </c>
      <c r="AR1" s="11">
        <f t="shared" si="0"/>
        <v>0</v>
      </c>
      <c r="AS1" s="11">
        <f t="shared" si="0"/>
        <v>0</v>
      </c>
      <c r="AT1" s="11">
        <f t="shared" si="0"/>
        <v>16</v>
      </c>
      <c r="AU1" s="11">
        <f t="shared" si="0"/>
        <v>9950</v>
      </c>
      <c r="AV1" s="11">
        <f t="shared" si="0"/>
        <v>106</v>
      </c>
      <c r="AW1" s="11">
        <f t="shared" si="0"/>
        <v>36950</v>
      </c>
      <c r="AX1" s="11">
        <f t="shared" si="0"/>
        <v>9</v>
      </c>
      <c r="AY1" s="11">
        <f t="shared" si="0"/>
        <v>3790</v>
      </c>
      <c r="AZ1" s="11">
        <f t="shared" si="0"/>
        <v>64</v>
      </c>
      <c r="BA1" s="11">
        <f t="shared" si="0"/>
        <v>82385</v>
      </c>
      <c r="BB1" s="11">
        <f t="shared" si="0"/>
        <v>1</v>
      </c>
      <c r="BC1" s="11">
        <f t="shared" si="0"/>
        <v>3000</v>
      </c>
      <c r="BD1" s="11">
        <f t="shared" si="0"/>
        <v>26</v>
      </c>
      <c r="BE1" s="11">
        <f t="shared" si="0"/>
        <v>162800</v>
      </c>
      <c r="BF1" s="11">
        <f t="shared" si="0"/>
        <v>0</v>
      </c>
      <c r="BG1" s="11">
        <f t="shared" si="0"/>
        <v>0</v>
      </c>
      <c r="BH1" s="11">
        <f t="shared" si="0"/>
        <v>0</v>
      </c>
      <c r="BI1" s="11">
        <f t="shared" si="0"/>
        <v>0</v>
      </c>
      <c r="BJ1" s="11">
        <f t="shared" si="0"/>
        <v>8</v>
      </c>
      <c r="BK1" s="11">
        <f t="shared" si="0"/>
        <v>19495</v>
      </c>
      <c r="BL1" s="11">
        <f t="shared" si="0"/>
        <v>10</v>
      </c>
      <c r="BM1" s="11">
        <f t="shared" si="0"/>
        <v>188150</v>
      </c>
      <c r="BN1" s="11">
        <f t="shared" si="0"/>
        <v>2</v>
      </c>
      <c r="BO1" s="11">
        <f t="shared" si="0"/>
        <v>6000</v>
      </c>
      <c r="BP1" s="11">
        <f t="shared" si="0"/>
        <v>1</v>
      </c>
      <c r="BQ1" s="11">
        <f t="shared" si="0"/>
        <v>11000</v>
      </c>
      <c r="BR1" s="11">
        <f t="shared" ref="BR1:CG1" si="1">SUM(BR4:BR15)</f>
        <v>0</v>
      </c>
      <c r="BS1" s="11">
        <f t="shared" si="1"/>
        <v>31850</v>
      </c>
      <c r="BT1" s="11">
        <f t="shared" si="1"/>
        <v>0</v>
      </c>
      <c r="BU1" s="11">
        <f t="shared" si="1"/>
        <v>1000</v>
      </c>
      <c r="BV1" s="11">
        <f t="shared" si="1"/>
        <v>0</v>
      </c>
      <c r="BW1" s="11">
        <f t="shared" si="1"/>
        <v>26000</v>
      </c>
      <c r="BX1" s="11">
        <f t="shared" si="1"/>
        <v>6</v>
      </c>
      <c r="BY1" s="11">
        <f t="shared" si="1"/>
        <v>5710</v>
      </c>
      <c r="BZ1" s="11">
        <f t="shared" si="1"/>
        <v>2</v>
      </c>
      <c r="CA1" s="11">
        <f t="shared" si="1"/>
        <v>9640</v>
      </c>
      <c r="CB1" s="11">
        <f t="shared" si="1"/>
        <v>2</v>
      </c>
      <c r="CC1" s="11">
        <f t="shared" si="1"/>
        <v>52500</v>
      </c>
      <c r="CD1" s="11">
        <f t="shared" si="1"/>
        <v>6</v>
      </c>
      <c r="CE1" s="11">
        <f t="shared" si="1"/>
        <v>12400</v>
      </c>
      <c r="CF1" s="11">
        <f t="shared" si="1"/>
        <v>0</v>
      </c>
      <c r="CG1" s="11">
        <f t="shared" si="1"/>
        <v>4400</v>
      </c>
      <c r="CH1" s="12">
        <f>SUMIF(D3:CG3,CF3,D1:CG1)</f>
        <v>2775</v>
      </c>
      <c r="CI1" s="12">
        <f>SUMIF(D3:CG3,CC3,D1:CG1)</f>
        <v>1550013</v>
      </c>
    </row>
    <row r="2" spans="1:87" s="13" customFormat="1" ht="18.75" thickBot="1" x14ac:dyDescent="0.25">
      <c r="A2" s="25"/>
      <c r="B2" s="27"/>
      <c r="C2" s="29"/>
      <c r="D2" s="18" t="s">
        <v>3</v>
      </c>
      <c r="E2" s="19"/>
      <c r="F2" s="18" t="s">
        <v>4</v>
      </c>
      <c r="G2" s="19"/>
      <c r="H2" s="18" t="s">
        <v>5</v>
      </c>
      <c r="I2" s="19"/>
      <c r="J2" s="18" t="s">
        <v>6</v>
      </c>
      <c r="K2" s="19"/>
      <c r="L2" s="18" t="s">
        <v>7</v>
      </c>
      <c r="M2" s="19"/>
      <c r="N2" s="18" t="s">
        <v>8</v>
      </c>
      <c r="O2" s="19"/>
      <c r="P2" s="18" t="s">
        <v>9</v>
      </c>
      <c r="Q2" s="19"/>
      <c r="R2" s="18" t="s">
        <v>10</v>
      </c>
      <c r="S2" s="19"/>
      <c r="T2" s="18" t="s">
        <v>11</v>
      </c>
      <c r="U2" s="19"/>
      <c r="V2" s="18" t="s">
        <v>12</v>
      </c>
      <c r="W2" s="19"/>
      <c r="X2" s="18" t="s">
        <v>13</v>
      </c>
      <c r="Y2" s="19"/>
      <c r="Z2" s="18" t="s">
        <v>14</v>
      </c>
      <c r="AA2" s="19"/>
      <c r="AB2" s="18" t="s">
        <v>15</v>
      </c>
      <c r="AC2" s="19"/>
      <c r="AD2" s="18" t="s">
        <v>16</v>
      </c>
      <c r="AE2" s="19"/>
      <c r="AF2" s="18" t="s">
        <v>17</v>
      </c>
      <c r="AG2" s="19"/>
      <c r="AH2" s="18" t="s">
        <v>18</v>
      </c>
      <c r="AI2" s="19"/>
      <c r="AJ2" s="18" t="s">
        <v>19</v>
      </c>
      <c r="AK2" s="19"/>
      <c r="AL2" s="18" t="s">
        <v>20</v>
      </c>
      <c r="AM2" s="19"/>
      <c r="AN2" s="18" t="s">
        <v>21</v>
      </c>
      <c r="AO2" s="19"/>
      <c r="AP2" s="18" t="s">
        <v>22</v>
      </c>
      <c r="AQ2" s="19"/>
      <c r="AR2" s="18" t="s">
        <v>23</v>
      </c>
      <c r="AS2" s="19"/>
      <c r="AT2" s="18" t="s">
        <v>24</v>
      </c>
      <c r="AU2" s="19"/>
      <c r="AV2" s="18" t="s">
        <v>25</v>
      </c>
      <c r="AW2" s="19"/>
      <c r="AX2" s="18" t="s">
        <v>26</v>
      </c>
      <c r="AY2" s="19"/>
      <c r="AZ2" s="18" t="s">
        <v>27</v>
      </c>
      <c r="BA2" s="19"/>
      <c r="BB2" s="18" t="s">
        <v>28</v>
      </c>
      <c r="BC2" s="19"/>
      <c r="BD2" s="18" t="s">
        <v>29</v>
      </c>
      <c r="BE2" s="19"/>
      <c r="BF2" s="18" t="s">
        <v>30</v>
      </c>
      <c r="BG2" s="19"/>
      <c r="BH2" s="18" t="s">
        <v>31</v>
      </c>
      <c r="BI2" s="19"/>
      <c r="BJ2" s="18" t="s">
        <v>32</v>
      </c>
      <c r="BK2" s="19"/>
      <c r="BL2" s="18" t="s">
        <v>33</v>
      </c>
      <c r="BM2" s="19"/>
      <c r="BN2" s="18" t="s">
        <v>34</v>
      </c>
      <c r="BO2" s="19"/>
      <c r="BP2" s="18" t="s">
        <v>35</v>
      </c>
      <c r="BQ2" s="19"/>
      <c r="BR2" s="18" t="s">
        <v>64</v>
      </c>
      <c r="BS2" s="19"/>
      <c r="BT2" s="18" t="s">
        <v>56</v>
      </c>
      <c r="BU2" s="19"/>
      <c r="BV2" s="18" t="s">
        <v>57</v>
      </c>
      <c r="BW2" s="19"/>
      <c r="BX2" s="18" t="s">
        <v>36</v>
      </c>
      <c r="BY2" s="19"/>
      <c r="BZ2" s="18" t="s">
        <v>65</v>
      </c>
      <c r="CA2" s="19"/>
      <c r="CB2" s="18" t="s">
        <v>37</v>
      </c>
      <c r="CC2" s="19"/>
      <c r="CD2" s="18" t="s">
        <v>38</v>
      </c>
      <c r="CE2" s="19"/>
      <c r="CF2" s="18" t="s">
        <v>39</v>
      </c>
      <c r="CG2" s="19"/>
      <c r="CH2" s="20" t="s">
        <v>40</v>
      </c>
      <c r="CI2" s="22" t="s">
        <v>41</v>
      </c>
    </row>
    <row r="3" spans="1:87" s="13" customFormat="1" ht="18.75" thickBot="1" x14ac:dyDescent="0.25">
      <c r="A3" s="14"/>
      <c r="B3" s="15"/>
      <c r="C3" s="16"/>
      <c r="D3" s="17" t="s">
        <v>42</v>
      </c>
      <c r="E3" s="17" t="s">
        <v>43</v>
      </c>
      <c r="F3" s="17" t="s">
        <v>42</v>
      </c>
      <c r="G3" s="17" t="s">
        <v>43</v>
      </c>
      <c r="H3" s="17" t="s">
        <v>42</v>
      </c>
      <c r="I3" s="17" t="s">
        <v>43</v>
      </c>
      <c r="J3" s="17" t="s">
        <v>42</v>
      </c>
      <c r="K3" s="17" t="s">
        <v>43</v>
      </c>
      <c r="L3" s="17" t="s">
        <v>42</v>
      </c>
      <c r="M3" s="17" t="s">
        <v>43</v>
      </c>
      <c r="N3" s="17" t="s">
        <v>42</v>
      </c>
      <c r="O3" s="17" t="s">
        <v>43</v>
      </c>
      <c r="P3" s="17" t="s">
        <v>42</v>
      </c>
      <c r="Q3" s="17" t="s">
        <v>43</v>
      </c>
      <c r="R3" s="17" t="s">
        <v>42</v>
      </c>
      <c r="S3" s="17" t="s">
        <v>43</v>
      </c>
      <c r="T3" s="17" t="s">
        <v>42</v>
      </c>
      <c r="U3" s="17" t="s">
        <v>43</v>
      </c>
      <c r="V3" s="17" t="s">
        <v>42</v>
      </c>
      <c r="W3" s="17" t="s">
        <v>43</v>
      </c>
      <c r="X3" s="17" t="s">
        <v>42</v>
      </c>
      <c r="Y3" s="17" t="s">
        <v>43</v>
      </c>
      <c r="Z3" s="17" t="s">
        <v>42</v>
      </c>
      <c r="AA3" s="17" t="s">
        <v>43</v>
      </c>
      <c r="AB3" s="17" t="s">
        <v>42</v>
      </c>
      <c r="AC3" s="17" t="s">
        <v>43</v>
      </c>
      <c r="AD3" s="17" t="s">
        <v>42</v>
      </c>
      <c r="AE3" s="17" t="s">
        <v>43</v>
      </c>
      <c r="AF3" s="17" t="s">
        <v>42</v>
      </c>
      <c r="AG3" s="17" t="s">
        <v>43</v>
      </c>
      <c r="AH3" s="17" t="s">
        <v>42</v>
      </c>
      <c r="AI3" s="17" t="s">
        <v>43</v>
      </c>
      <c r="AJ3" s="17" t="s">
        <v>42</v>
      </c>
      <c r="AK3" s="17" t="s">
        <v>43</v>
      </c>
      <c r="AL3" s="17" t="s">
        <v>42</v>
      </c>
      <c r="AM3" s="17" t="s">
        <v>43</v>
      </c>
      <c r="AN3" s="17" t="s">
        <v>42</v>
      </c>
      <c r="AO3" s="17" t="s">
        <v>43</v>
      </c>
      <c r="AP3" s="17" t="s">
        <v>42</v>
      </c>
      <c r="AQ3" s="17" t="s">
        <v>43</v>
      </c>
      <c r="AR3" s="17" t="s">
        <v>42</v>
      </c>
      <c r="AS3" s="17" t="s">
        <v>43</v>
      </c>
      <c r="AT3" s="17" t="s">
        <v>42</v>
      </c>
      <c r="AU3" s="17" t="s">
        <v>43</v>
      </c>
      <c r="AV3" s="17" t="s">
        <v>42</v>
      </c>
      <c r="AW3" s="17" t="s">
        <v>43</v>
      </c>
      <c r="AX3" s="17" t="s">
        <v>42</v>
      </c>
      <c r="AY3" s="17" t="s">
        <v>43</v>
      </c>
      <c r="AZ3" s="17" t="s">
        <v>42</v>
      </c>
      <c r="BA3" s="17" t="s">
        <v>43</v>
      </c>
      <c r="BB3" s="17" t="s">
        <v>42</v>
      </c>
      <c r="BC3" s="17" t="s">
        <v>43</v>
      </c>
      <c r="BD3" s="17" t="s">
        <v>42</v>
      </c>
      <c r="BE3" s="17" t="s">
        <v>43</v>
      </c>
      <c r="BF3" s="17" t="s">
        <v>42</v>
      </c>
      <c r="BG3" s="17" t="s">
        <v>43</v>
      </c>
      <c r="BH3" s="17" t="s">
        <v>42</v>
      </c>
      <c r="BI3" s="17" t="s">
        <v>43</v>
      </c>
      <c r="BJ3" s="17" t="s">
        <v>42</v>
      </c>
      <c r="BK3" s="17" t="s">
        <v>43</v>
      </c>
      <c r="BL3" s="17" t="s">
        <v>42</v>
      </c>
      <c r="BM3" s="17" t="s">
        <v>43</v>
      </c>
      <c r="BN3" s="17" t="s">
        <v>42</v>
      </c>
      <c r="BO3" s="17" t="s">
        <v>43</v>
      </c>
      <c r="BP3" s="17" t="s">
        <v>42</v>
      </c>
      <c r="BQ3" s="17" t="s">
        <v>43</v>
      </c>
      <c r="BR3" s="17" t="s">
        <v>42</v>
      </c>
      <c r="BS3" s="17" t="s">
        <v>43</v>
      </c>
      <c r="BT3" s="17" t="s">
        <v>42</v>
      </c>
      <c r="BU3" s="17" t="s">
        <v>43</v>
      </c>
      <c r="BV3" s="17" t="s">
        <v>42</v>
      </c>
      <c r="BW3" s="17" t="s">
        <v>43</v>
      </c>
      <c r="BX3" s="17" t="s">
        <v>42</v>
      </c>
      <c r="BY3" s="17" t="s">
        <v>43</v>
      </c>
      <c r="BZ3" s="17" t="s">
        <v>42</v>
      </c>
      <c r="CA3" s="17" t="s">
        <v>43</v>
      </c>
      <c r="CB3" s="17" t="s">
        <v>42</v>
      </c>
      <c r="CC3" s="17" t="s">
        <v>43</v>
      </c>
      <c r="CD3" s="17" t="s">
        <v>42</v>
      </c>
      <c r="CE3" s="17" t="s">
        <v>43</v>
      </c>
      <c r="CF3" s="17" t="s">
        <v>42</v>
      </c>
      <c r="CG3" s="17" t="s">
        <v>43</v>
      </c>
      <c r="CH3" s="21"/>
      <c r="CI3" s="23"/>
    </row>
    <row r="4" spans="1:87" ht="16.5" thickBot="1" x14ac:dyDescent="0.25">
      <c r="A4" s="1"/>
      <c r="B4" s="1"/>
      <c r="C4" s="2" t="s">
        <v>44</v>
      </c>
      <c r="D4" s="1">
        <v>60</v>
      </c>
      <c r="E4" s="1">
        <v>3495</v>
      </c>
      <c r="F4" s="1">
        <v>1</v>
      </c>
      <c r="G4" s="1">
        <v>58</v>
      </c>
      <c r="H4" s="1">
        <v>32</v>
      </c>
      <c r="I4" s="1">
        <v>8205</v>
      </c>
      <c r="J4" s="1">
        <v>5</v>
      </c>
      <c r="K4" s="1">
        <v>6560</v>
      </c>
      <c r="L4" s="1">
        <v>11</v>
      </c>
      <c r="M4" s="1">
        <v>3820</v>
      </c>
      <c r="N4" s="1">
        <v>0</v>
      </c>
      <c r="O4" s="1">
        <v>0</v>
      </c>
      <c r="P4" s="1">
        <v>30</v>
      </c>
      <c r="Q4" s="1">
        <v>3780</v>
      </c>
      <c r="R4" s="1">
        <v>0</v>
      </c>
      <c r="S4" s="1">
        <v>0</v>
      </c>
      <c r="T4" s="1">
        <v>8</v>
      </c>
      <c r="U4" s="1">
        <v>2620</v>
      </c>
      <c r="V4" s="1">
        <v>5</v>
      </c>
      <c r="W4" s="1">
        <v>1400</v>
      </c>
      <c r="X4" s="1">
        <v>6</v>
      </c>
      <c r="Y4" s="1">
        <v>2730</v>
      </c>
      <c r="Z4" s="1">
        <v>6</v>
      </c>
      <c r="AA4" s="1">
        <v>1260</v>
      </c>
      <c r="AB4" s="1">
        <v>0</v>
      </c>
      <c r="AC4" s="1">
        <v>0</v>
      </c>
      <c r="AD4" s="1">
        <v>4</v>
      </c>
      <c r="AE4" s="1">
        <v>1630</v>
      </c>
      <c r="AF4" s="1">
        <v>9</v>
      </c>
      <c r="AG4" s="1">
        <v>5520</v>
      </c>
      <c r="AH4" s="1">
        <v>2</v>
      </c>
      <c r="AI4" s="1">
        <v>2010</v>
      </c>
      <c r="AJ4" s="1">
        <v>18</v>
      </c>
      <c r="AK4" s="1">
        <v>15535</v>
      </c>
      <c r="AL4" s="1">
        <v>9</v>
      </c>
      <c r="AM4" s="1">
        <v>8620</v>
      </c>
      <c r="AN4" s="1">
        <v>20</v>
      </c>
      <c r="AO4" s="1">
        <v>29900</v>
      </c>
      <c r="AP4" s="1">
        <v>5</v>
      </c>
      <c r="AQ4" s="1">
        <v>10810</v>
      </c>
      <c r="AR4" s="1">
        <v>0</v>
      </c>
      <c r="AS4" s="1">
        <v>0</v>
      </c>
      <c r="AT4" s="1">
        <v>1</v>
      </c>
      <c r="AU4" s="1">
        <v>510</v>
      </c>
      <c r="AV4" s="1">
        <v>4</v>
      </c>
      <c r="AW4" s="1">
        <v>1415</v>
      </c>
      <c r="AX4" s="1">
        <v>5</v>
      </c>
      <c r="AY4" s="1">
        <v>2075</v>
      </c>
      <c r="AZ4" s="1">
        <v>4</v>
      </c>
      <c r="BA4" s="1">
        <v>7880</v>
      </c>
      <c r="BB4" s="1">
        <v>0</v>
      </c>
      <c r="BC4" s="1">
        <v>0</v>
      </c>
      <c r="BD4" s="1">
        <v>4</v>
      </c>
      <c r="BE4" s="1">
        <v>27000</v>
      </c>
      <c r="BF4" s="1">
        <v>0</v>
      </c>
      <c r="BG4" s="1">
        <v>0</v>
      </c>
      <c r="BH4" s="1">
        <v>0</v>
      </c>
      <c r="BI4" s="1">
        <v>0</v>
      </c>
      <c r="BJ4" s="1">
        <v>2</v>
      </c>
      <c r="BK4" s="1">
        <v>2870</v>
      </c>
      <c r="BL4" s="1">
        <v>1</v>
      </c>
      <c r="BM4" s="1">
        <v>14300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1000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3">
        <f>SUMIF($D$4:$CG$4,$D$4,D4:CG4)</f>
        <v>60</v>
      </c>
      <c r="CI4" s="4">
        <f>SUMIF($D$4:$CG$4,$CG$4,D4:CH4)</f>
        <v>0</v>
      </c>
    </row>
    <row r="5" spans="1:87" ht="16.5" thickBot="1" x14ac:dyDescent="0.25">
      <c r="A5" s="1"/>
      <c r="B5" s="1"/>
      <c r="C5" s="2" t="s">
        <v>45</v>
      </c>
      <c r="D5" s="1">
        <v>60</v>
      </c>
      <c r="E5" s="1">
        <v>3830</v>
      </c>
      <c r="F5" s="1">
        <v>0</v>
      </c>
      <c r="G5" s="1">
        <v>0</v>
      </c>
      <c r="H5" s="1">
        <v>40</v>
      </c>
      <c r="I5" s="1">
        <v>12735</v>
      </c>
      <c r="J5" s="1">
        <v>6</v>
      </c>
      <c r="K5" s="1">
        <v>5850</v>
      </c>
      <c r="L5" s="1">
        <v>11</v>
      </c>
      <c r="M5" s="1">
        <v>4110</v>
      </c>
      <c r="N5" s="1">
        <v>0</v>
      </c>
      <c r="O5" s="1">
        <v>0</v>
      </c>
      <c r="P5" s="1">
        <v>35</v>
      </c>
      <c r="Q5" s="1">
        <v>4285</v>
      </c>
      <c r="R5" s="1">
        <v>1</v>
      </c>
      <c r="S5" s="1">
        <v>310</v>
      </c>
      <c r="T5" s="1">
        <v>9</v>
      </c>
      <c r="U5" s="1">
        <v>3210</v>
      </c>
      <c r="V5" s="1">
        <v>2</v>
      </c>
      <c r="W5" s="1">
        <v>565</v>
      </c>
      <c r="X5" s="1">
        <v>2</v>
      </c>
      <c r="Y5" s="1">
        <v>870</v>
      </c>
      <c r="Z5" s="1">
        <v>12</v>
      </c>
      <c r="AA5" s="1">
        <v>2525</v>
      </c>
      <c r="AB5" s="1">
        <v>4</v>
      </c>
      <c r="AC5" s="1">
        <v>840</v>
      </c>
      <c r="AD5" s="1">
        <v>0</v>
      </c>
      <c r="AE5" s="1">
        <v>0</v>
      </c>
      <c r="AF5" s="1">
        <v>5</v>
      </c>
      <c r="AG5" s="1">
        <v>3570</v>
      </c>
      <c r="AH5" s="1">
        <v>0</v>
      </c>
      <c r="AI5" s="1">
        <v>0</v>
      </c>
      <c r="AJ5" s="1">
        <v>10</v>
      </c>
      <c r="AK5" s="1">
        <v>10665</v>
      </c>
      <c r="AL5" s="1">
        <v>16</v>
      </c>
      <c r="AM5" s="1">
        <v>17735</v>
      </c>
      <c r="AN5" s="1">
        <v>10</v>
      </c>
      <c r="AO5" s="1">
        <v>12465</v>
      </c>
      <c r="AP5" s="1">
        <v>11</v>
      </c>
      <c r="AQ5" s="1">
        <v>16550</v>
      </c>
      <c r="AR5" s="1">
        <v>0</v>
      </c>
      <c r="AS5" s="1">
        <v>0</v>
      </c>
      <c r="AT5" s="1">
        <v>1</v>
      </c>
      <c r="AU5" s="1">
        <v>610</v>
      </c>
      <c r="AV5" s="1">
        <v>10</v>
      </c>
      <c r="AW5" s="1">
        <v>3010</v>
      </c>
      <c r="AX5" s="1">
        <v>3</v>
      </c>
      <c r="AY5" s="1">
        <v>1215</v>
      </c>
      <c r="AZ5" s="1">
        <v>10</v>
      </c>
      <c r="BA5" s="1">
        <v>11645</v>
      </c>
      <c r="BB5" s="1">
        <v>0</v>
      </c>
      <c r="BC5" s="1">
        <v>0</v>
      </c>
      <c r="BD5" s="1">
        <v>4</v>
      </c>
      <c r="BE5" s="1">
        <v>27000</v>
      </c>
      <c r="BF5" s="1">
        <v>0</v>
      </c>
      <c r="BG5" s="1">
        <v>0</v>
      </c>
      <c r="BH5" s="1">
        <v>0</v>
      </c>
      <c r="BI5" s="1">
        <v>0</v>
      </c>
      <c r="BJ5" s="1">
        <v>2</v>
      </c>
      <c r="BK5" s="1">
        <v>2250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10000</v>
      </c>
      <c r="BX5" s="1">
        <v>2</v>
      </c>
      <c r="BY5" s="1">
        <v>1810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3">
        <f t="shared" ref="CH5:CH15" si="2">SUMIF($D$4:$CG$4,$D$4,D5:CG5)</f>
        <v>60</v>
      </c>
      <c r="CI5" s="4">
        <f>SUMIF($D$4:$CG$4,$CG$4,D5:CH5)</f>
        <v>12967</v>
      </c>
    </row>
    <row r="6" spans="1:87" ht="16.5" thickBot="1" x14ac:dyDescent="0.25">
      <c r="A6" s="1"/>
      <c r="B6" s="1"/>
      <c r="C6" s="2" t="s">
        <v>46</v>
      </c>
      <c r="D6" s="1">
        <v>53</v>
      </c>
      <c r="E6" s="1">
        <v>3020</v>
      </c>
      <c r="F6" s="1">
        <v>0</v>
      </c>
      <c r="G6" s="1">
        <v>0</v>
      </c>
      <c r="H6" s="1">
        <v>34</v>
      </c>
      <c r="I6" s="1">
        <v>8295</v>
      </c>
      <c r="J6" s="1">
        <v>1</v>
      </c>
      <c r="K6" s="1">
        <v>1515</v>
      </c>
      <c r="L6" s="1">
        <v>9</v>
      </c>
      <c r="M6" s="1">
        <v>3190</v>
      </c>
      <c r="N6" s="1">
        <v>0</v>
      </c>
      <c r="O6" s="1">
        <v>0</v>
      </c>
      <c r="P6" s="1">
        <v>42</v>
      </c>
      <c r="Q6" s="1">
        <v>5385</v>
      </c>
      <c r="R6" s="1">
        <v>0</v>
      </c>
      <c r="S6" s="1">
        <v>0</v>
      </c>
      <c r="T6" s="1">
        <v>11</v>
      </c>
      <c r="U6" s="1">
        <v>3760</v>
      </c>
      <c r="V6" s="1">
        <v>2</v>
      </c>
      <c r="W6" s="1">
        <v>1040</v>
      </c>
      <c r="X6" s="1">
        <v>5</v>
      </c>
      <c r="Y6" s="1">
        <v>2000</v>
      </c>
      <c r="Z6" s="1">
        <v>10</v>
      </c>
      <c r="AA6" s="1">
        <v>2365</v>
      </c>
      <c r="AB6" s="1">
        <v>0</v>
      </c>
      <c r="AC6" s="1">
        <v>0</v>
      </c>
      <c r="AD6" s="1">
        <v>3</v>
      </c>
      <c r="AE6" s="1">
        <v>1040</v>
      </c>
      <c r="AF6" s="1">
        <v>4</v>
      </c>
      <c r="AG6" s="1">
        <v>2560</v>
      </c>
      <c r="AH6" s="1">
        <v>0</v>
      </c>
      <c r="AI6" s="1">
        <v>0</v>
      </c>
      <c r="AJ6" s="1">
        <v>11</v>
      </c>
      <c r="AK6" s="1">
        <v>10275</v>
      </c>
      <c r="AL6" s="1">
        <v>16</v>
      </c>
      <c r="AM6" s="1">
        <v>14725</v>
      </c>
      <c r="AN6" s="1">
        <v>19</v>
      </c>
      <c r="AO6" s="1">
        <v>26310</v>
      </c>
      <c r="AP6" s="1">
        <v>2</v>
      </c>
      <c r="AQ6" s="1">
        <v>6810</v>
      </c>
      <c r="AR6" s="1">
        <v>0</v>
      </c>
      <c r="AS6" s="1">
        <v>0</v>
      </c>
      <c r="AT6" s="1">
        <v>4</v>
      </c>
      <c r="AU6" s="1">
        <v>2150</v>
      </c>
      <c r="AV6" s="1">
        <v>5</v>
      </c>
      <c r="AW6" s="1">
        <v>1425</v>
      </c>
      <c r="AX6" s="1">
        <v>0</v>
      </c>
      <c r="AY6" s="1">
        <v>0</v>
      </c>
      <c r="AZ6" s="1">
        <v>6</v>
      </c>
      <c r="BA6" s="1">
        <v>2760</v>
      </c>
      <c r="BB6" s="1">
        <v>0</v>
      </c>
      <c r="BC6" s="1">
        <v>0</v>
      </c>
      <c r="BD6" s="1">
        <v>2</v>
      </c>
      <c r="BE6" s="1">
        <v>8300</v>
      </c>
      <c r="BF6" s="1">
        <v>0</v>
      </c>
      <c r="BG6" s="1">
        <v>0</v>
      </c>
      <c r="BH6" s="1">
        <v>0</v>
      </c>
      <c r="BI6" s="1">
        <v>0</v>
      </c>
      <c r="BJ6" s="1">
        <v>1</v>
      </c>
      <c r="BK6" s="1">
        <v>1000</v>
      </c>
      <c r="BL6" s="1">
        <v>1</v>
      </c>
      <c r="BM6" s="1">
        <v>16000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10000</v>
      </c>
      <c r="BX6" s="1">
        <v>1</v>
      </c>
      <c r="BY6" s="1">
        <v>1500</v>
      </c>
      <c r="BZ6" s="1">
        <v>0</v>
      </c>
      <c r="CA6" s="1">
        <v>3855</v>
      </c>
      <c r="CB6" s="1">
        <v>1</v>
      </c>
      <c r="CC6" s="1">
        <v>34500</v>
      </c>
      <c r="CD6" s="1">
        <v>0</v>
      </c>
      <c r="CE6" s="1">
        <v>0</v>
      </c>
      <c r="CF6" s="1">
        <v>0</v>
      </c>
      <c r="CG6" s="1">
        <v>0</v>
      </c>
      <c r="CH6" s="3">
        <f t="shared" si="2"/>
        <v>53</v>
      </c>
      <c r="CI6" s="4">
        <f>SUMIF($D$4:$CG$4,$CG$4,D6:CH6)</f>
        <v>49857</v>
      </c>
    </row>
    <row r="7" spans="1:87" ht="16.5" thickBot="1" x14ac:dyDescent="0.25">
      <c r="A7" s="1"/>
      <c r="B7" s="1"/>
      <c r="C7" s="2" t="s">
        <v>47</v>
      </c>
      <c r="D7" s="1">
        <v>51</v>
      </c>
      <c r="E7" s="1">
        <v>2795</v>
      </c>
      <c r="F7" s="1">
        <v>0</v>
      </c>
      <c r="G7" s="1">
        <v>0</v>
      </c>
      <c r="H7" s="1">
        <v>34</v>
      </c>
      <c r="I7" s="1">
        <v>6810</v>
      </c>
      <c r="J7" s="1">
        <v>2</v>
      </c>
      <c r="K7" s="1">
        <v>1410</v>
      </c>
      <c r="L7" s="1">
        <v>16</v>
      </c>
      <c r="M7" s="1">
        <v>6250</v>
      </c>
      <c r="N7" s="1">
        <v>0</v>
      </c>
      <c r="O7" s="1">
        <v>0</v>
      </c>
      <c r="P7" s="1">
        <v>42</v>
      </c>
      <c r="Q7" s="1">
        <v>4720</v>
      </c>
      <c r="R7" s="1">
        <v>0</v>
      </c>
      <c r="S7" s="1">
        <v>0</v>
      </c>
      <c r="T7" s="1">
        <v>14</v>
      </c>
      <c r="U7" s="1">
        <v>5340</v>
      </c>
      <c r="V7" s="1">
        <v>0</v>
      </c>
      <c r="W7" s="1">
        <v>0</v>
      </c>
      <c r="X7" s="1">
        <v>9</v>
      </c>
      <c r="Y7" s="1">
        <v>3690</v>
      </c>
      <c r="Z7" s="1">
        <v>8</v>
      </c>
      <c r="AA7" s="1">
        <v>1780</v>
      </c>
      <c r="AB7" s="1">
        <v>1</v>
      </c>
      <c r="AC7" s="1">
        <v>210</v>
      </c>
      <c r="AD7" s="1">
        <v>5</v>
      </c>
      <c r="AE7" s="1">
        <v>1940</v>
      </c>
      <c r="AF7" s="1">
        <v>8</v>
      </c>
      <c r="AG7" s="1">
        <v>4050</v>
      </c>
      <c r="AH7" s="1">
        <v>0</v>
      </c>
      <c r="AI7" s="1">
        <v>0</v>
      </c>
      <c r="AJ7" s="1">
        <v>17</v>
      </c>
      <c r="AK7" s="1">
        <v>16900</v>
      </c>
      <c r="AL7" s="1">
        <v>17</v>
      </c>
      <c r="AM7" s="1">
        <v>17900</v>
      </c>
      <c r="AN7" s="1">
        <v>10</v>
      </c>
      <c r="AO7" s="1">
        <v>14700</v>
      </c>
      <c r="AP7" s="1">
        <v>2</v>
      </c>
      <c r="AQ7" s="1">
        <v>2500</v>
      </c>
      <c r="AR7" s="1">
        <v>0</v>
      </c>
      <c r="AS7" s="1">
        <v>0</v>
      </c>
      <c r="AT7" s="1">
        <v>2</v>
      </c>
      <c r="AU7" s="1">
        <v>1020</v>
      </c>
      <c r="AV7" s="1">
        <v>17</v>
      </c>
      <c r="AW7" s="1">
        <v>6150</v>
      </c>
      <c r="AX7" s="1">
        <v>0</v>
      </c>
      <c r="AY7" s="1">
        <v>0</v>
      </c>
      <c r="AZ7" s="1">
        <v>4</v>
      </c>
      <c r="BA7" s="1">
        <v>1950</v>
      </c>
      <c r="BB7" s="1">
        <v>0</v>
      </c>
      <c r="BC7" s="1">
        <v>0</v>
      </c>
      <c r="BD7" s="1">
        <v>2</v>
      </c>
      <c r="BE7" s="1">
        <v>13000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1325</v>
      </c>
      <c r="BL7" s="1">
        <v>5</v>
      </c>
      <c r="BM7" s="1">
        <v>52000</v>
      </c>
      <c r="BN7" s="1">
        <v>2</v>
      </c>
      <c r="BO7" s="1">
        <v>6000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4400</v>
      </c>
      <c r="CH7" s="3">
        <f t="shared" si="2"/>
        <v>51</v>
      </c>
      <c r="CI7" s="4">
        <f>SUMIF($D$4:$CG$4,$CG$4,D7:CH7)</f>
        <v>10613</v>
      </c>
    </row>
    <row r="8" spans="1:87" ht="16.5" thickBot="1" x14ac:dyDescent="0.25">
      <c r="A8" s="1"/>
      <c r="B8" s="1"/>
      <c r="C8" s="2" t="s">
        <v>48</v>
      </c>
      <c r="D8" s="1">
        <v>65</v>
      </c>
      <c r="E8" s="1">
        <v>3710</v>
      </c>
      <c r="F8" s="1">
        <v>0</v>
      </c>
      <c r="G8" s="1">
        <v>0</v>
      </c>
      <c r="H8" s="1">
        <v>33</v>
      </c>
      <c r="I8" s="1">
        <v>8160</v>
      </c>
      <c r="J8" s="1">
        <v>7</v>
      </c>
      <c r="K8" s="1">
        <v>5930</v>
      </c>
      <c r="L8" s="1">
        <v>11</v>
      </c>
      <c r="M8" s="1">
        <v>4200</v>
      </c>
      <c r="N8" s="1">
        <v>0</v>
      </c>
      <c r="O8" s="1">
        <v>0</v>
      </c>
      <c r="P8" s="1">
        <v>34</v>
      </c>
      <c r="Q8" s="1">
        <v>3720</v>
      </c>
      <c r="R8" s="1">
        <v>1</v>
      </c>
      <c r="S8" s="1">
        <v>130</v>
      </c>
      <c r="T8" s="1">
        <v>5</v>
      </c>
      <c r="U8" s="1">
        <v>1800</v>
      </c>
      <c r="V8" s="1">
        <v>6</v>
      </c>
      <c r="W8" s="1">
        <v>1635</v>
      </c>
      <c r="X8" s="1">
        <v>12</v>
      </c>
      <c r="Y8" s="1">
        <v>5120</v>
      </c>
      <c r="Z8" s="1">
        <v>5</v>
      </c>
      <c r="AA8" s="1">
        <v>1050</v>
      </c>
      <c r="AB8" s="1">
        <v>0</v>
      </c>
      <c r="AC8" s="1">
        <v>0</v>
      </c>
      <c r="AD8" s="1">
        <v>6</v>
      </c>
      <c r="AE8" s="1">
        <v>2760</v>
      </c>
      <c r="AF8" s="1">
        <v>7</v>
      </c>
      <c r="AG8" s="1">
        <v>3570</v>
      </c>
      <c r="AH8" s="1">
        <v>0</v>
      </c>
      <c r="AI8" s="1">
        <v>0</v>
      </c>
      <c r="AJ8" s="1">
        <v>14</v>
      </c>
      <c r="AK8" s="1">
        <v>14650</v>
      </c>
      <c r="AL8" s="1">
        <v>19</v>
      </c>
      <c r="AM8" s="1">
        <v>19700</v>
      </c>
      <c r="AN8" s="1">
        <v>16</v>
      </c>
      <c r="AO8" s="1">
        <v>14000</v>
      </c>
      <c r="AP8" s="1">
        <v>4</v>
      </c>
      <c r="AQ8" s="1">
        <v>8500</v>
      </c>
      <c r="AR8" s="1">
        <v>0</v>
      </c>
      <c r="AS8" s="1">
        <v>0</v>
      </c>
      <c r="AT8" s="1">
        <v>1</v>
      </c>
      <c r="AU8" s="1">
        <v>510</v>
      </c>
      <c r="AV8" s="1">
        <v>15</v>
      </c>
      <c r="AW8" s="1">
        <v>5000</v>
      </c>
      <c r="AX8" s="1">
        <v>0</v>
      </c>
      <c r="AY8" s="1">
        <v>0</v>
      </c>
      <c r="AZ8" s="1">
        <v>14</v>
      </c>
      <c r="BA8" s="1">
        <v>17500</v>
      </c>
      <c r="BB8" s="1">
        <v>1</v>
      </c>
      <c r="BC8" s="1">
        <v>3000</v>
      </c>
      <c r="BD8" s="1">
        <v>5</v>
      </c>
      <c r="BE8" s="1">
        <v>34000</v>
      </c>
      <c r="BF8" s="1">
        <v>0</v>
      </c>
      <c r="BG8" s="1">
        <v>0</v>
      </c>
      <c r="BH8" s="1">
        <v>0</v>
      </c>
      <c r="BI8" s="1">
        <v>0</v>
      </c>
      <c r="BJ8" s="1">
        <v>1</v>
      </c>
      <c r="BK8" s="1">
        <v>1700</v>
      </c>
      <c r="BL8" s="1">
        <v>1</v>
      </c>
      <c r="BM8" s="1">
        <v>31000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21850</v>
      </c>
      <c r="BT8" s="1">
        <v>0</v>
      </c>
      <c r="BU8" s="1">
        <v>0</v>
      </c>
      <c r="BV8" s="1">
        <v>0</v>
      </c>
      <c r="BW8" s="1">
        <v>5000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3">
        <f t="shared" si="2"/>
        <v>65</v>
      </c>
      <c r="CI8" s="4">
        <f t="shared" ref="CI8:CI15" si="3">SUMIF($D$4:$CG$4,$CG$4,D8:CH8)</f>
        <v>29982</v>
      </c>
    </row>
    <row r="9" spans="1:87" ht="16.5" thickBot="1" x14ac:dyDescent="0.25">
      <c r="A9" s="1"/>
      <c r="B9" s="1"/>
      <c r="C9" s="2" t="s">
        <v>49</v>
      </c>
      <c r="D9" s="1">
        <v>23</v>
      </c>
      <c r="E9" s="1">
        <v>1375</v>
      </c>
      <c r="F9" s="1">
        <v>0</v>
      </c>
      <c r="G9" s="1">
        <v>0</v>
      </c>
      <c r="H9" s="1">
        <v>22</v>
      </c>
      <c r="I9" s="1">
        <v>4760</v>
      </c>
      <c r="J9" s="1">
        <v>2</v>
      </c>
      <c r="K9" s="1">
        <v>2610</v>
      </c>
      <c r="L9" s="1">
        <v>12</v>
      </c>
      <c r="M9" s="1">
        <v>4560</v>
      </c>
      <c r="N9" s="1">
        <v>0</v>
      </c>
      <c r="O9" s="1">
        <v>0</v>
      </c>
      <c r="P9" s="1">
        <v>28</v>
      </c>
      <c r="Q9" s="1">
        <v>3150</v>
      </c>
      <c r="R9" s="1">
        <v>0</v>
      </c>
      <c r="S9" s="1">
        <v>0</v>
      </c>
      <c r="T9" s="1">
        <v>2</v>
      </c>
      <c r="U9" s="1">
        <v>600</v>
      </c>
      <c r="V9" s="1">
        <v>4</v>
      </c>
      <c r="W9" s="1">
        <v>1040</v>
      </c>
      <c r="X9" s="1">
        <v>6</v>
      </c>
      <c r="Y9" s="1">
        <v>2460</v>
      </c>
      <c r="Z9" s="1">
        <v>0</v>
      </c>
      <c r="AA9" s="1">
        <v>0</v>
      </c>
      <c r="AB9" s="1">
        <v>0</v>
      </c>
      <c r="AC9" s="1">
        <v>0</v>
      </c>
      <c r="AD9" s="1">
        <v>4</v>
      </c>
      <c r="AE9" s="1">
        <v>1640</v>
      </c>
      <c r="AF9" s="1">
        <v>13</v>
      </c>
      <c r="AG9" s="1">
        <v>6630</v>
      </c>
      <c r="AH9" s="1">
        <v>0</v>
      </c>
      <c r="AI9" s="1">
        <v>0</v>
      </c>
      <c r="AJ9" s="1">
        <v>8</v>
      </c>
      <c r="AK9" s="1">
        <v>6400</v>
      </c>
      <c r="AL9" s="1">
        <v>11</v>
      </c>
      <c r="AM9" s="1">
        <v>12900</v>
      </c>
      <c r="AN9" s="1">
        <v>6</v>
      </c>
      <c r="AO9" s="1">
        <v>8500</v>
      </c>
      <c r="AP9" s="1">
        <v>2</v>
      </c>
      <c r="AQ9" s="1">
        <v>7000</v>
      </c>
      <c r="AR9" s="1">
        <v>0</v>
      </c>
      <c r="AS9" s="1">
        <v>0</v>
      </c>
      <c r="AT9" s="1">
        <v>0</v>
      </c>
      <c r="AU9" s="1">
        <v>0</v>
      </c>
      <c r="AV9" s="1">
        <v>10</v>
      </c>
      <c r="AW9" s="1">
        <v>3150</v>
      </c>
      <c r="AX9" s="1">
        <v>1</v>
      </c>
      <c r="AY9" s="1">
        <v>500</v>
      </c>
      <c r="AZ9" s="1">
        <v>7</v>
      </c>
      <c r="BA9" s="1">
        <v>9000</v>
      </c>
      <c r="BB9" s="1">
        <v>0</v>
      </c>
      <c r="BC9" s="1">
        <v>0</v>
      </c>
      <c r="BD9" s="1">
        <v>2</v>
      </c>
      <c r="BE9" s="1">
        <v>15500</v>
      </c>
      <c r="BF9" s="1">
        <v>0</v>
      </c>
      <c r="BG9" s="1">
        <v>0</v>
      </c>
      <c r="BH9" s="1">
        <v>0</v>
      </c>
      <c r="BI9" s="1">
        <v>0</v>
      </c>
      <c r="BJ9" s="1">
        <v>1</v>
      </c>
      <c r="BK9" s="1">
        <v>1250</v>
      </c>
      <c r="BL9" s="1">
        <v>1</v>
      </c>
      <c r="BM9" s="1">
        <v>14500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7000</v>
      </c>
      <c r="BT9" s="1">
        <v>0</v>
      </c>
      <c r="BU9" s="1">
        <v>0</v>
      </c>
      <c r="BV9" s="1">
        <v>0</v>
      </c>
      <c r="BW9" s="1">
        <v>1000</v>
      </c>
      <c r="BX9" s="1">
        <v>0</v>
      </c>
      <c r="BY9" s="1">
        <v>0</v>
      </c>
      <c r="BZ9" s="1">
        <v>0</v>
      </c>
      <c r="CA9" s="1">
        <v>0</v>
      </c>
      <c r="CB9" s="1">
        <v>1</v>
      </c>
      <c r="CC9" s="1">
        <v>18000</v>
      </c>
      <c r="CD9" s="1">
        <v>0</v>
      </c>
      <c r="CE9" s="1">
        <v>0</v>
      </c>
      <c r="CF9" s="1">
        <v>0</v>
      </c>
      <c r="CG9" s="1">
        <v>0</v>
      </c>
      <c r="CH9" s="3">
        <f t="shared" si="2"/>
        <v>23</v>
      </c>
      <c r="CI9" s="4">
        <f t="shared" si="3"/>
        <v>26001</v>
      </c>
    </row>
    <row r="10" spans="1:87" ht="16.5" thickBot="1" x14ac:dyDescent="0.25">
      <c r="A10" s="1"/>
      <c r="B10" s="1"/>
      <c r="C10" s="2" t="s">
        <v>50</v>
      </c>
      <c r="D10" s="1">
        <v>60</v>
      </c>
      <c r="E10" s="1">
        <v>3245</v>
      </c>
      <c r="F10" s="1">
        <v>0</v>
      </c>
      <c r="G10" s="1">
        <v>0</v>
      </c>
      <c r="H10" s="1">
        <v>55</v>
      </c>
      <c r="I10" s="1">
        <v>15990</v>
      </c>
      <c r="J10" s="1">
        <v>6</v>
      </c>
      <c r="K10" s="1">
        <v>9910</v>
      </c>
      <c r="L10" s="1">
        <v>29</v>
      </c>
      <c r="M10" s="1">
        <v>11660</v>
      </c>
      <c r="N10" s="1">
        <v>0</v>
      </c>
      <c r="O10" s="1">
        <v>0</v>
      </c>
      <c r="P10" s="1">
        <v>35</v>
      </c>
      <c r="Q10" s="1">
        <v>3850</v>
      </c>
      <c r="R10" s="1">
        <v>0</v>
      </c>
      <c r="S10" s="1">
        <v>0</v>
      </c>
      <c r="T10" s="1">
        <v>14</v>
      </c>
      <c r="U10" s="1">
        <v>5620</v>
      </c>
      <c r="V10" s="1">
        <v>17</v>
      </c>
      <c r="W10" s="1">
        <v>6290</v>
      </c>
      <c r="X10" s="1">
        <v>30</v>
      </c>
      <c r="Y10" s="1">
        <v>12600</v>
      </c>
      <c r="Z10" s="1">
        <v>6</v>
      </c>
      <c r="AA10" s="1">
        <v>1260</v>
      </c>
      <c r="AB10" s="1">
        <v>0</v>
      </c>
      <c r="AC10" s="1">
        <v>0</v>
      </c>
      <c r="AD10" s="1">
        <v>2</v>
      </c>
      <c r="AE10" s="1">
        <v>1210</v>
      </c>
      <c r="AF10" s="1">
        <v>10</v>
      </c>
      <c r="AG10" s="1">
        <v>4870</v>
      </c>
      <c r="AH10" s="1">
        <v>0</v>
      </c>
      <c r="AI10" s="1">
        <v>0</v>
      </c>
      <c r="AJ10" s="1">
        <v>30</v>
      </c>
      <c r="AK10" s="1">
        <v>29600</v>
      </c>
      <c r="AL10" s="1">
        <v>24</v>
      </c>
      <c r="AM10" s="1">
        <v>23550</v>
      </c>
      <c r="AN10" s="1">
        <v>19</v>
      </c>
      <c r="AO10" s="1">
        <v>21000</v>
      </c>
      <c r="AP10" s="1">
        <v>7</v>
      </c>
      <c r="AQ10" s="1">
        <v>14500</v>
      </c>
      <c r="AR10" s="1">
        <v>0</v>
      </c>
      <c r="AS10" s="1">
        <v>0</v>
      </c>
      <c r="AT10" s="1">
        <v>4</v>
      </c>
      <c r="AU10" s="1">
        <v>3730</v>
      </c>
      <c r="AV10" s="1">
        <v>22</v>
      </c>
      <c r="AW10" s="1">
        <v>7500</v>
      </c>
      <c r="AX10" s="1">
        <v>0</v>
      </c>
      <c r="AY10" s="1">
        <v>0</v>
      </c>
      <c r="AZ10" s="1">
        <v>6</v>
      </c>
      <c r="BA10" s="1">
        <v>13000</v>
      </c>
      <c r="BB10" s="1">
        <v>0</v>
      </c>
      <c r="BC10" s="1">
        <v>0</v>
      </c>
      <c r="BD10" s="1">
        <v>5</v>
      </c>
      <c r="BE10" s="1">
        <v>24500</v>
      </c>
      <c r="BF10" s="1">
        <v>0</v>
      </c>
      <c r="BG10" s="1">
        <v>0</v>
      </c>
      <c r="BH10" s="1">
        <v>0</v>
      </c>
      <c r="BI10" s="1">
        <v>0</v>
      </c>
      <c r="BJ10" s="1">
        <v>1</v>
      </c>
      <c r="BK10" s="1">
        <v>4250</v>
      </c>
      <c r="BL10" s="1">
        <v>1</v>
      </c>
      <c r="BM10" s="1">
        <v>44350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3000</v>
      </c>
      <c r="BT10" s="1">
        <v>0</v>
      </c>
      <c r="BU10" s="1">
        <v>0</v>
      </c>
      <c r="BV10" s="1">
        <v>0</v>
      </c>
      <c r="BW10" s="1">
        <v>0</v>
      </c>
      <c r="BX10" s="1">
        <v>3</v>
      </c>
      <c r="BY10" s="1">
        <v>2400</v>
      </c>
      <c r="BZ10" s="1"/>
      <c r="CA10" s="1">
        <v>4785</v>
      </c>
      <c r="CB10" s="1">
        <v>0</v>
      </c>
      <c r="CC10" s="1">
        <v>0</v>
      </c>
      <c r="CD10" s="1">
        <v>2</v>
      </c>
      <c r="CE10" s="1">
        <v>3000</v>
      </c>
      <c r="CF10" s="1"/>
      <c r="CG10" s="1"/>
      <c r="CH10" s="3">
        <f t="shared" si="2"/>
        <v>60</v>
      </c>
      <c r="CI10" s="4">
        <f t="shared" si="3"/>
        <v>13190</v>
      </c>
    </row>
    <row r="11" spans="1:87" ht="16.5" thickBot="1" x14ac:dyDescent="0.25">
      <c r="A11" s="1"/>
      <c r="B11" s="1"/>
      <c r="C11" s="2" t="s">
        <v>51</v>
      </c>
      <c r="D11" s="1">
        <v>73</v>
      </c>
      <c r="E11" s="1">
        <v>4125</v>
      </c>
      <c r="F11" s="1">
        <v>0</v>
      </c>
      <c r="G11" s="1">
        <v>0</v>
      </c>
      <c r="H11" s="1">
        <v>40</v>
      </c>
      <c r="I11" s="1">
        <v>10440</v>
      </c>
      <c r="J11" s="1">
        <v>3</v>
      </c>
      <c r="K11" s="1">
        <v>3200</v>
      </c>
      <c r="L11" s="1">
        <v>19</v>
      </c>
      <c r="M11" s="1">
        <v>7170</v>
      </c>
      <c r="N11" s="1">
        <v>0</v>
      </c>
      <c r="O11" s="1">
        <v>0</v>
      </c>
      <c r="P11" s="1">
        <v>44</v>
      </c>
      <c r="Q11" s="1">
        <v>5270</v>
      </c>
      <c r="R11" s="1">
        <v>0</v>
      </c>
      <c r="S11" s="1">
        <v>0</v>
      </c>
      <c r="T11" s="1">
        <v>522</v>
      </c>
      <c r="U11" s="1">
        <v>5560</v>
      </c>
      <c r="V11" s="1">
        <v>11</v>
      </c>
      <c r="W11" s="1">
        <v>3510</v>
      </c>
      <c r="X11" s="1">
        <v>30</v>
      </c>
      <c r="Y11" s="1">
        <v>13680</v>
      </c>
      <c r="Z11" s="1">
        <v>7</v>
      </c>
      <c r="AA11" s="1">
        <v>1420</v>
      </c>
      <c r="AB11" s="1">
        <v>1</v>
      </c>
      <c r="AC11" s="1">
        <v>210</v>
      </c>
      <c r="AD11" s="1">
        <v>7</v>
      </c>
      <c r="AE11" s="1">
        <v>2870</v>
      </c>
      <c r="AF11" s="1">
        <v>13</v>
      </c>
      <c r="AG11" s="1">
        <v>6630</v>
      </c>
      <c r="AH11" s="1">
        <v>0</v>
      </c>
      <c r="AI11" s="1">
        <v>0</v>
      </c>
      <c r="AJ11" s="1">
        <v>28</v>
      </c>
      <c r="AK11" s="1">
        <v>23800</v>
      </c>
      <c r="AL11" s="1">
        <v>21</v>
      </c>
      <c r="AM11" s="1">
        <v>22640</v>
      </c>
      <c r="AN11" s="1">
        <v>22</v>
      </c>
      <c r="AO11" s="1">
        <v>18600</v>
      </c>
      <c r="AP11" s="1">
        <v>20</v>
      </c>
      <c r="AQ11" s="1">
        <v>35100</v>
      </c>
      <c r="AR11" s="1">
        <v>0</v>
      </c>
      <c r="AS11" s="1">
        <v>0</v>
      </c>
      <c r="AT11" s="1">
        <v>3</v>
      </c>
      <c r="AU11" s="1">
        <v>1420</v>
      </c>
      <c r="AV11" s="1">
        <v>23</v>
      </c>
      <c r="AW11" s="1">
        <v>9300</v>
      </c>
      <c r="AX11" s="1">
        <v>0</v>
      </c>
      <c r="AY11" s="1">
        <v>0</v>
      </c>
      <c r="AZ11" s="1">
        <v>13</v>
      </c>
      <c r="BA11" s="1">
        <v>18650</v>
      </c>
      <c r="BB11" s="1">
        <v>0</v>
      </c>
      <c r="BC11" s="1">
        <v>0</v>
      </c>
      <c r="BD11" s="1">
        <v>2</v>
      </c>
      <c r="BE11" s="1">
        <v>13500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4850</v>
      </c>
      <c r="BL11" s="1">
        <v>0</v>
      </c>
      <c r="BM11" s="1">
        <v>16000</v>
      </c>
      <c r="BN11" s="1">
        <v>0</v>
      </c>
      <c r="BO11" s="1">
        <v>0</v>
      </c>
      <c r="BP11" s="1">
        <v>1</v>
      </c>
      <c r="BQ11" s="1">
        <v>11000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2</v>
      </c>
      <c r="CA11" s="1">
        <v>1000</v>
      </c>
      <c r="CB11" s="1">
        <v>0</v>
      </c>
      <c r="CC11" s="1">
        <v>0</v>
      </c>
      <c r="CD11" s="1">
        <v>4</v>
      </c>
      <c r="CE11" s="1">
        <v>9400</v>
      </c>
      <c r="CF11" s="1">
        <v>0</v>
      </c>
      <c r="CG11" s="1">
        <v>0</v>
      </c>
      <c r="CH11" s="3">
        <f t="shared" si="2"/>
        <v>73</v>
      </c>
      <c r="CI11" s="4">
        <f t="shared" si="3"/>
        <v>21618</v>
      </c>
    </row>
    <row r="12" spans="1:87" ht="16.5" thickBot="1" x14ac:dyDescent="0.25">
      <c r="A12" s="1"/>
      <c r="B12" s="1"/>
      <c r="C12" s="2" t="s">
        <v>52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3">
        <f t="shared" si="2"/>
        <v>0</v>
      </c>
      <c r="CI12" s="4">
        <f t="shared" si="3"/>
        <v>0</v>
      </c>
    </row>
    <row r="13" spans="1:87" ht="16.5" thickBot="1" x14ac:dyDescent="0.25">
      <c r="A13" s="1"/>
      <c r="B13" s="1"/>
      <c r="C13" s="2" t="s">
        <v>53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3">
        <f t="shared" si="2"/>
        <v>0</v>
      </c>
      <c r="CI13" s="4">
        <f t="shared" si="3"/>
        <v>0</v>
      </c>
    </row>
    <row r="14" spans="1:87" ht="16.5" thickBot="1" x14ac:dyDescent="0.25">
      <c r="A14" s="1"/>
      <c r="B14" s="1"/>
      <c r="C14" s="2" t="s">
        <v>54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3">
        <f t="shared" si="2"/>
        <v>0</v>
      </c>
      <c r="CI14" s="4">
        <f t="shared" si="3"/>
        <v>0</v>
      </c>
    </row>
    <row r="15" spans="1:87" ht="16.5" thickBot="1" x14ac:dyDescent="0.25">
      <c r="A15" s="1"/>
      <c r="B15" s="1"/>
      <c r="C15" s="2" t="s">
        <v>55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3">
        <f t="shared" si="2"/>
        <v>0</v>
      </c>
      <c r="CI15" s="4">
        <f t="shared" si="3"/>
        <v>0</v>
      </c>
    </row>
  </sheetData>
  <mergeCells count="46">
    <mergeCell ref="T2:U2"/>
    <mergeCell ref="A1:A2"/>
    <mergeCell ref="B1:B2"/>
    <mergeCell ref="C1:C2"/>
    <mergeCell ref="D2:E2"/>
    <mergeCell ref="F2:G2"/>
    <mergeCell ref="H2:I2"/>
    <mergeCell ref="J2:K2"/>
    <mergeCell ref="L2:M2"/>
    <mergeCell ref="N2:O2"/>
    <mergeCell ref="P2:Q2"/>
    <mergeCell ref="R2:S2"/>
    <mergeCell ref="AR2:AS2"/>
    <mergeCell ref="V2:W2"/>
    <mergeCell ref="X2:Y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BP2:BQ2"/>
    <mergeCell ref="AT2:AU2"/>
    <mergeCell ref="AV2:AW2"/>
    <mergeCell ref="AX2:AY2"/>
    <mergeCell ref="AZ2:BA2"/>
    <mergeCell ref="BB2:BC2"/>
    <mergeCell ref="BD2:BE2"/>
    <mergeCell ref="BF2:BG2"/>
    <mergeCell ref="BH2:BI2"/>
    <mergeCell ref="BJ2:BK2"/>
    <mergeCell ref="BL2:BM2"/>
    <mergeCell ref="BN2:BO2"/>
    <mergeCell ref="CD2:CE2"/>
    <mergeCell ref="CF2:CG2"/>
    <mergeCell ref="CH2:CH3"/>
    <mergeCell ref="CI2:CI3"/>
    <mergeCell ref="BR2:BS2"/>
    <mergeCell ref="BT2:BU2"/>
    <mergeCell ref="BV2:BW2"/>
    <mergeCell ref="BX2:BY2"/>
    <mergeCell ref="BZ2:CA2"/>
    <mergeCell ref="CB2:C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6"/>
  <sheetViews>
    <sheetView rightToLeft="1" workbookViewId="0">
      <selection activeCell="C12" sqref="C12"/>
    </sheetView>
  </sheetViews>
  <sheetFormatPr defaultRowHeight="14.25" x14ac:dyDescent="0.2"/>
  <cols>
    <col min="1" max="1" width="33.375" bestFit="1" customWidth="1"/>
    <col min="3" max="3" width="14.125" bestFit="1" customWidth="1"/>
    <col min="5" max="5" width="14.125" bestFit="1" customWidth="1"/>
    <col min="7" max="7" width="14.125" bestFit="1" customWidth="1"/>
    <col min="9" max="9" width="14.125" bestFit="1" customWidth="1"/>
    <col min="11" max="11" width="14.125" bestFit="1" customWidth="1"/>
    <col min="13" max="13" width="14.125" bestFit="1" customWidth="1"/>
    <col min="15" max="15" width="14.125" bestFit="1" customWidth="1"/>
  </cols>
  <sheetData>
    <row r="1" spans="1:27" ht="24.75" thickTop="1" thickBot="1" x14ac:dyDescent="0.25">
      <c r="A1" s="34" t="s">
        <v>58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6"/>
    </row>
    <row r="2" spans="1:27" ht="24" thickBot="1" x14ac:dyDescent="0.25">
      <c r="A2" s="37" t="s">
        <v>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3"/>
    </row>
    <row r="3" spans="1:27" ht="24" thickBot="1" x14ac:dyDescent="0.25">
      <c r="A3" s="5" t="s">
        <v>60</v>
      </c>
      <c r="B3" s="32" t="s">
        <v>44</v>
      </c>
      <c r="C3" s="32"/>
      <c r="D3" s="32" t="s">
        <v>45</v>
      </c>
      <c r="E3" s="32"/>
      <c r="F3" s="32" t="s">
        <v>46</v>
      </c>
      <c r="G3" s="32"/>
      <c r="H3" s="32" t="s">
        <v>47</v>
      </c>
      <c r="I3" s="32"/>
      <c r="J3" s="38" t="s">
        <v>48</v>
      </c>
      <c r="K3" s="39"/>
      <c r="L3" s="32" t="s">
        <v>49</v>
      </c>
      <c r="M3" s="32"/>
      <c r="N3" s="30" t="s">
        <v>50</v>
      </c>
      <c r="O3" s="31"/>
      <c r="P3" s="32" t="s">
        <v>51</v>
      </c>
      <c r="Q3" s="32"/>
      <c r="R3" s="30" t="s">
        <v>52</v>
      </c>
      <c r="S3" s="31"/>
      <c r="T3" s="32" t="s">
        <v>53</v>
      </c>
      <c r="U3" s="32"/>
      <c r="V3" s="30" t="s">
        <v>54</v>
      </c>
      <c r="W3" s="31"/>
      <c r="X3" s="32" t="s">
        <v>55</v>
      </c>
      <c r="Y3" s="32"/>
      <c r="Z3" s="32" t="s">
        <v>61</v>
      </c>
      <c r="AA3" s="33"/>
    </row>
    <row r="4" spans="1:27" ht="24" thickBot="1" x14ac:dyDescent="0.25">
      <c r="A4" s="5" t="s">
        <v>62</v>
      </c>
      <c r="B4" s="6" t="s">
        <v>42</v>
      </c>
      <c r="C4" s="6" t="s">
        <v>43</v>
      </c>
      <c r="D4" s="6" t="s">
        <v>42</v>
      </c>
      <c r="E4" s="6" t="s">
        <v>43</v>
      </c>
      <c r="F4" s="6" t="s">
        <v>42</v>
      </c>
      <c r="G4" s="6" t="s">
        <v>43</v>
      </c>
      <c r="H4" s="6" t="s">
        <v>42</v>
      </c>
      <c r="I4" s="6" t="s">
        <v>43</v>
      </c>
      <c r="J4" s="7" t="s">
        <v>42</v>
      </c>
      <c r="K4" s="7" t="s">
        <v>43</v>
      </c>
      <c r="L4" s="6" t="s">
        <v>42</v>
      </c>
      <c r="M4" s="6" t="s">
        <v>43</v>
      </c>
      <c r="N4" s="6" t="s">
        <v>42</v>
      </c>
      <c r="O4" s="6" t="s">
        <v>43</v>
      </c>
      <c r="P4" s="6" t="s">
        <v>42</v>
      </c>
      <c r="Q4" s="6" t="s">
        <v>43</v>
      </c>
      <c r="R4" s="6" t="s">
        <v>42</v>
      </c>
      <c r="S4" s="6" t="s">
        <v>43</v>
      </c>
      <c r="T4" s="6" t="s">
        <v>42</v>
      </c>
      <c r="U4" s="6" t="s">
        <v>43</v>
      </c>
      <c r="V4" s="6" t="s">
        <v>42</v>
      </c>
      <c r="W4" s="6" t="s">
        <v>43</v>
      </c>
      <c r="X4" s="6" t="s">
        <v>42</v>
      </c>
      <c r="Y4" s="6" t="s">
        <v>43</v>
      </c>
      <c r="Z4" s="6" t="s">
        <v>42</v>
      </c>
      <c r="AA4" s="8" t="s">
        <v>43</v>
      </c>
    </row>
    <row r="5" spans="1:27" ht="24" thickBot="1" x14ac:dyDescent="0.25">
      <c r="A5" s="9" t="s">
        <v>3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f>B5+D5+F5+H5+J5+L5+N5+P5+R5+T5+V5+X5</f>
        <v>0</v>
      </c>
      <c r="AA5" s="10">
        <f>C5+E5+G5+I5+K5+M5+O5+Q5+S5+U5+W5+Y5</f>
        <v>0</v>
      </c>
    </row>
    <row r="6" spans="1:27" ht="24" thickBot="1" x14ac:dyDescent="0.25">
      <c r="A6" s="9" t="s">
        <v>4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f t="shared" ref="Z6:AA46" si="0">B6+D6+F6+H6+J6+L6+N6+P6+R6+T6+V6+X6</f>
        <v>0</v>
      </c>
      <c r="AA6" s="10">
        <f t="shared" si="0"/>
        <v>0</v>
      </c>
    </row>
    <row r="7" spans="1:27" ht="24" thickBot="1" x14ac:dyDescent="0.25">
      <c r="A7" s="9" t="s">
        <v>5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f t="shared" si="0"/>
        <v>0</v>
      </c>
      <c r="AA7" s="10">
        <f t="shared" si="0"/>
        <v>0</v>
      </c>
    </row>
    <row r="8" spans="1:27" ht="24" thickBot="1" x14ac:dyDescent="0.25">
      <c r="A8" s="9" t="s">
        <v>6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f t="shared" si="0"/>
        <v>0</v>
      </c>
      <c r="AA8" s="10">
        <f t="shared" si="0"/>
        <v>0</v>
      </c>
    </row>
    <row r="9" spans="1:27" ht="24" thickBot="1" x14ac:dyDescent="0.25">
      <c r="A9" s="9" t="s">
        <v>7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f t="shared" si="0"/>
        <v>0</v>
      </c>
      <c r="AA9" s="10">
        <f t="shared" si="0"/>
        <v>0</v>
      </c>
    </row>
    <row r="10" spans="1:27" ht="24" thickBot="1" x14ac:dyDescent="0.25">
      <c r="A10" s="9" t="s">
        <v>8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f t="shared" si="0"/>
        <v>0</v>
      </c>
      <c r="AA10" s="10">
        <f t="shared" si="0"/>
        <v>0</v>
      </c>
    </row>
    <row r="11" spans="1:27" ht="24" thickBot="1" x14ac:dyDescent="0.25">
      <c r="A11" s="9" t="s">
        <v>9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f t="shared" si="0"/>
        <v>0</v>
      </c>
      <c r="AA11" s="10">
        <f t="shared" si="0"/>
        <v>0</v>
      </c>
    </row>
    <row r="12" spans="1:27" ht="24" thickBot="1" x14ac:dyDescent="0.25">
      <c r="A12" s="9" t="s">
        <v>10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f t="shared" si="0"/>
        <v>0</v>
      </c>
      <c r="AA12" s="10">
        <f t="shared" si="0"/>
        <v>0</v>
      </c>
    </row>
    <row r="13" spans="1:27" ht="24" thickBot="1" x14ac:dyDescent="0.25">
      <c r="A13" s="9" t="s">
        <v>11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f t="shared" si="0"/>
        <v>0</v>
      </c>
      <c r="AA13" s="10">
        <f t="shared" si="0"/>
        <v>0</v>
      </c>
    </row>
    <row r="14" spans="1:27" ht="24" thickBot="1" x14ac:dyDescent="0.25">
      <c r="A14" s="9" t="s">
        <v>12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f t="shared" si="0"/>
        <v>0</v>
      </c>
      <c r="AA14" s="10">
        <f t="shared" si="0"/>
        <v>0</v>
      </c>
    </row>
    <row r="15" spans="1:27" ht="24" thickBot="1" x14ac:dyDescent="0.25">
      <c r="A15" s="9" t="s">
        <v>13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f t="shared" si="0"/>
        <v>0</v>
      </c>
      <c r="AA15" s="10">
        <f t="shared" si="0"/>
        <v>0</v>
      </c>
    </row>
    <row r="16" spans="1:27" ht="24" thickBot="1" x14ac:dyDescent="0.25">
      <c r="A16" s="9" t="s">
        <v>14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f t="shared" si="0"/>
        <v>0</v>
      </c>
      <c r="AA16" s="10">
        <f t="shared" si="0"/>
        <v>0</v>
      </c>
    </row>
    <row r="17" spans="1:27" ht="24" thickBot="1" x14ac:dyDescent="0.25">
      <c r="A17" s="9" t="s">
        <v>15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f t="shared" si="0"/>
        <v>0</v>
      </c>
      <c r="AA17" s="10">
        <f t="shared" si="0"/>
        <v>0</v>
      </c>
    </row>
    <row r="18" spans="1:27" ht="24" thickBot="1" x14ac:dyDescent="0.25">
      <c r="A18" s="9" t="s">
        <v>16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f t="shared" si="0"/>
        <v>0</v>
      </c>
      <c r="AA18" s="10">
        <f t="shared" si="0"/>
        <v>0</v>
      </c>
    </row>
    <row r="19" spans="1:27" ht="24" thickBot="1" x14ac:dyDescent="0.25">
      <c r="A19" s="9" t="s">
        <v>17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f t="shared" si="0"/>
        <v>0</v>
      </c>
      <c r="AA19" s="10">
        <f t="shared" si="0"/>
        <v>0</v>
      </c>
    </row>
    <row r="20" spans="1:27" ht="24" thickBot="1" x14ac:dyDescent="0.25">
      <c r="A20" s="9" t="s">
        <v>18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f t="shared" si="0"/>
        <v>0</v>
      </c>
      <c r="AA20" s="10">
        <f t="shared" si="0"/>
        <v>0</v>
      </c>
    </row>
    <row r="21" spans="1:27" ht="24" thickBot="1" x14ac:dyDescent="0.25">
      <c r="A21" s="9" t="s">
        <v>19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f t="shared" si="0"/>
        <v>0</v>
      </c>
      <c r="AA21" s="10">
        <f t="shared" si="0"/>
        <v>0</v>
      </c>
    </row>
    <row r="22" spans="1:27" ht="24" thickBot="1" x14ac:dyDescent="0.25">
      <c r="A22" s="9" t="s">
        <v>20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f t="shared" si="0"/>
        <v>0</v>
      </c>
      <c r="AA22" s="10">
        <f t="shared" si="0"/>
        <v>0</v>
      </c>
    </row>
    <row r="23" spans="1:27" ht="24" thickBot="1" x14ac:dyDescent="0.25">
      <c r="A23" s="9" t="s">
        <v>21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f t="shared" si="0"/>
        <v>0</v>
      </c>
      <c r="AA23" s="10">
        <f t="shared" si="0"/>
        <v>0</v>
      </c>
    </row>
    <row r="24" spans="1:27" ht="24" thickBot="1" x14ac:dyDescent="0.25">
      <c r="A24" s="9" t="s">
        <v>22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f t="shared" si="0"/>
        <v>0</v>
      </c>
      <c r="AA24" s="10">
        <f t="shared" si="0"/>
        <v>0</v>
      </c>
    </row>
    <row r="25" spans="1:27" ht="24" thickBot="1" x14ac:dyDescent="0.25">
      <c r="A25" s="9" t="s">
        <v>23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f t="shared" si="0"/>
        <v>0</v>
      </c>
      <c r="AA25" s="10">
        <f t="shared" si="0"/>
        <v>0</v>
      </c>
    </row>
    <row r="26" spans="1:27" ht="24" thickBot="1" x14ac:dyDescent="0.25">
      <c r="A26" s="9" t="s">
        <v>24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f t="shared" si="0"/>
        <v>0</v>
      </c>
      <c r="AA26" s="10">
        <f t="shared" si="0"/>
        <v>0</v>
      </c>
    </row>
    <row r="27" spans="1:27" ht="24" thickBot="1" x14ac:dyDescent="0.25">
      <c r="A27" s="9" t="s">
        <v>25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f t="shared" si="0"/>
        <v>0</v>
      </c>
      <c r="AA27" s="10">
        <f t="shared" si="0"/>
        <v>0</v>
      </c>
    </row>
    <row r="28" spans="1:27" ht="24" thickBot="1" x14ac:dyDescent="0.25">
      <c r="A28" s="9" t="s">
        <v>26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f t="shared" si="0"/>
        <v>0</v>
      </c>
      <c r="AA28" s="10">
        <f t="shared" si="0"/>
        <v>0</v>
      </c>
    </row>
    <row r="29" spans="1:27" ht="24" thickBot="1" x14ac:dyDescent="0.25">
      <c r="A29" s="9" t="s">
        <v>27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f t="shared" si="0"/>
        <v>0</v>
      </c>
      <c r="AA29" s="10">
        <f t="shared" si="0"/>
        <v>0</v>
      </c>
    </row>
    <row r="30" spans="1:27" ht="24" thickBot="1" x14ac:dyDescent="0.25">
      <c r="A30" s="9" t="s">
        <v>28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f t="shared" si="0"/>
        <v>0</v>
      </c>
      <c r="AA30" s="10">
        <f t="shared" si="0"/>
        <v>0</v>
      </c>
    </row>
    <row r="31" spans="1:27" ht="24" thickBot="1" x14ac:dyDescent="0.25">
      <c r="A31" s="9" t="s">
        <v>29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f t="shared" si="0"/>
        <v>0</v>
      </c>
      <c r="AA31" s="10">
        <f t="shared" si="0"/>
        <v>0</v>
      </c>
    </row>
    <row r="32" spans="1:27" ht="24" thickBot="1" x14ac:dyDescent="0.25">
      <c r="A32" s="9" t="s">
        <v>30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f t="shared" si="0"/>
        <v>0</v>
      </c>
      <c r="AA32" s="10">
        <f t="shared" si="0"/>
        <v>0</v>
      </c>
    </row>
    <row r="33" spans="1:27" ht="24" thickBot="1" x14ac:dyDescent="0.25">
      <c r="A33" s="9" t="s">
        <v>31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f t="shared" si="0"/>
        <v>0</v>
      </c>
      <c r="AA33" s="10">
        <f t="shared" si="0"/>
        <v>0</v>
      </c>
    </row>
    <row r="34" spans="1:27" ht="24" thickBot="1" x14ac:dyDescent="0.25">
      <c r="A34" s="9" t="s">
        <v>32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f t="shared" si="0"/>
        <v>0</v>
      </c>
      <c r="AA34" s="10">
        <f t="shared" si="0"/>
        <v>0</v>
      </c>
    </row>
    <row r="35" spans="1:27" ht="24" thickBot="1" x14ac:dyDescent="0.25">
      <c r="A35" s="9" t="s">
        <v>33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f t="shared" si="0"/>
        <v>0</v>
      </c>
      <c r="AA35" s="10">
        <f t="shared" si="0"/>
        <v>0</v>
      </c>
    </row>
    <row r="36" spans="1:27" ht="24" thickBot="1" x14ac:dyDescent="0.25">
      <c r="A36" s="9" t="s">
        <v>34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f t="shared" si="0"/>
        <v>0</v>
      </c>
      <c r="AA36" s="10">
        <f t="shared" si="0"/>
        <v>0</v>
      </c>
    </row>
    <row r="37" spans="1:27" ht="24" thickBot="1" x14ac:dyDescent="0.25">
      <c r="A37" s="9" t="s">
        <v>35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f t="shared" si="0"/>
        <v>0</v>
      </c>
      <c r="AA37" s="10">
        <f t="shared" si="0"/>
        <v>0</v>
      </c>
    </row>
    <row r="38" spans="1:27" ht="24" thickBot="1" x14ac:dyDescent="0.25">
      <c r="A38" s="9" t="s">
        <v>64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f t="shared" si="0"/>
        <v>0</v>
      </c>
      <c r="AA38" s="10">
        <f t="shared" si="0"/>
        <v>0</v>
      </c>
    </row>
    <row r="39" spans="1:27" ht="24" thickBot="1" x14ac:dyDescent="0.25">
      <c r="A39" s="9" t="s">
        <v>56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f t="shared" si="0"/>
        <v>0</v>
      </c>
      <c r="AA39" s="10">
        <f t="shared" si="0"/>
        <v>0</v>
      </c>
    </row>
    <row r="40" spans="1:27" ht="24" thickBot="1" x14ac:dyDescent="0.25">
      <c r="A40" s="9" t="s">
        <v>57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f t="shared" si="0"/>
        <v>0</v>
      </c>
      <c r="AA40" s="10">
        <f t="shared" si="0"/>
        <v>0</v>
      </c>
    </row>
    <row r="41" spans="1:27" ht="24" thickBot="1" x14ac:dyDescent="0.25">
      <c r="A41" s="9" t="s">
        <v>36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f t="shared" si="0"/>
        <v>0</v>
      </c>
      <c r="AA41" s="10">
        <f t="shared" si="0"/>
        <v>0</v>
      </c>
    </row>
    <row r="42" spans="1:27" ht="24" thickBot="1" x14ac:dyDescent="0.25">
      <c r="A42" s="9" t="s">
        <v>65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f t="shared" si="0"/>
        <v>0</v>
      </c>
      <c r="AA42" s="10">
        <f t="shared" si="0"/>
        <v>0</v>
      </c>
    </row>
    <row r="43" spans="1:27" ht="24" thickBot="1" x14ac:dyDescent="0.25">
      <c r="A43" s="9" t="s">
        <v>37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f t="shared" si="0"/>
        <v>0</v>
      </c>
      <c r="AA43" s="10">
        <f t="shared" si="0"/>
        <v>0</v>
      </c>
    </row>
    <row r="44" spans="1:27" ht="24" thickBot="1" x14ac:dyDescent="0.25">
      <c r="A44" s="9" t="s">
        <v>38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f t="shared" si="0"/>
        <v>0</v>
      </c>
      <c r="AA44" s="10">
        <f t="shared" si="0"/>
        <v>0</v>
      </c>
    </row>
    <row r="45" spans="1:27" ht="24" thickBot="1" x14ac:dyDescent="0.25">
      <c r="A45" s="9" t="s">
        <v>39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f t="shared" si="0"/>
        <v>0</v>
      </c>
      <c r="AA45" s="10">
        <f t="shared" si="0"/>
        <v>0</v>
      </c>
    </row>
    <row r="46" spans="1:27" ht="24" thickBot="1" x14ac:dyDescent="0.25">
      <c r="A46" s="9" t="s">
        <v>63</v>
      </c>
      <c r="B46" s="7">
        <f>SUM(B5:B45)</f>
        <v>0</v>
      </c>
      <c r="C46" s="7">
        <f>SUM(C5:C45)</f>
        <v>0</v>
      </c>
      <c r="D46" s="7">
        <f t="shared" ref="D46:Y46" si="1">SUM(D5:D45)</f>
        <v>0</v>
      </c>
      <c r="E46" s="7">
        <f t="shared" si="1"/>
        <v>0</v>
      </c>
      <c r="F46" s="7">
        <f t="shared" si="1"/>
        <v>0</v>
      </c>
      <c r="G46" s="7">
        <f t="shared" si="1"/>
        <v>0</v>
      </c>
      <c r="H46" s="7">
        <f t="shared" si="1"/>
        <v>0</v>
      </c>
      <c r="I46" s="7">
        <f t="shared" si="1"/>
        <v>0</v>
      </c>
      <c r="J46" s="7">
        <f t="shared" si="1"/>
        <v>0</v>
      </c>
      <c r="K46" s="7">
        <f t="shared" si="1"/>
        <v>0</v>
      </c>
      <c r="L46" s="7">
        <f t="shared" si="1"/>
        <v>0</v>
      </c>
      <c r="M46" s="7">
        <f t="shared" si="1"/>
        <v>0</v>
      </c>
      <c r="N46" s="7">
        <f t="shared" si="1"/>
        <v>0</v>
      </c>
      <c r="O46" s="7">
        <f t="shared" si="1"/>
        <v>0</v>
      </c>
      <c r="P46" s="7">
        <f t="shared" si="1"/>
        <v>0</v>
      </c>
      <c r="Q46" s="7">
        <f t="shared" si="1"/>
        <v>0</v>
      </c>
      <c r="R46" s="7">
        <f t="shared" si="1"/>
        <v>0</v>
      </c>
      <c r="S46" s="7">
        <f t="shared" si="1"/>
        <v>0</v>
      </c>
      <c r="T46" s="7">
        <f t="shared" si="1"/>
        <v>0</v>
      </c>
      <c r="U46" s="7">
        <f t="shared" si="1"/>
        <v>0</v>
      </c>
      <c r="V46" s="7">
        <f t="shared" si="1"/>
        <v>0</v>
      </c>
      <c r="W46" s="7">
        <f t="shared" si="1"/>
        <v>0</v>
      </c>
      <c r="X46" s="7">
        <f t="shared" si="1"/>
        <v>0</v>
      </c>
      <c r="Y46" s="7">
        <f t="shared" si="1"/>
        <v>0</v>
      </c>
      <c r="Z46" s="7">
        <f t="shared" si="0"/>
        <v>0</v>
      </c>
      <c r="AA46" s="10">
        <f t="shared" si="0"/>
        <v>0</v>
      </c>
    </row>
  </sheetData>
  <mergeCells count="15">
    <mergeCell ref="A1:AA1"/>
    <mergeCell ref="A2:AA2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</mergeCells>
  <dataValidations count="1">
    <dataValidation type="list" allowBlank="1" showInputMessage="1" showErrorMessage="1" sqref="A5">
      <formula1>$C$5:$C$45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المقبوضات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2017-11-01T20:01:41Z</dcterms:modified>
</cp:coreProperties>
</file>